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49" documentId="13_ncr:1_{17A8A9C8-596C-4701-884D-767C7575C69C}" xr6:coauthVersionLast="47" xr6:coauthVersionMax="47" xr10:uidLastSave="{C41538CF-1BDE-4DE7-9AB6-D864DB3CA32F}"/>
  <bookViews>
    <workbookView xWindow="-28920" yWindow="45" windowWidth="29040" windowHeight="15720" tabRatio="712" xr2:uid="{00000000-000D-0000-FFFF-FFFF00000000}"/>
  </bookViews>
  <sheets>
    <sheet name="Contents" sheetId="3" r:id="rId1"/>
    <sheet name="Notes" sheetId="4" r:id="rId2"/>
    <sheet name="Psychology (total)" sheetId="67" r:id="rId3"/>
    <sheet name="Trainee provisional" sheetId="64" r:id="rId4"/>
    <sheet name="Psychologist in health settings" sheetId="68" r:id="rId5"/>
    <sheet name="Psychologist in other settings" sheetId="6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<sst xmlns="http://schemas.openxmlformats.org/spreadsheetml/2006/main" count="318" uniqueCount="81">
  <si>
    <t> </t>
  </si>
  <si>
    <t>Contents - Psychology Supply and Demand Projections - National</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</si>
  <si>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</si>
  <si>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</si>
  <si>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</si>
  <si>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</si>
  <si>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</si>
  <si>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</si>
  <si>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</si>
  <si>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</si>
  <si>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</si>
  <si>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</si>
  <si>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</si>
  <si>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</si>
  <si>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</si>
  <si>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</si>
  <si>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</si>
  <si>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</si>
  <si>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</si>
  <si>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</si>
  <si>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</si>
  <si>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</si>
  <si>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</si>
  <si>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</si>
  <si>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</si>
  <si>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</si>
  <si>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</si>
  <si>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</si>
  <si>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</si>
  <si>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</si>
  <si>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</si>
  <si>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</si>
  <si>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</si>
  <si>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</si>
  <si>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</si>
  <si>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</si>
  <si>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</si>
  <si>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</si>
  <si>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</si>
  <si>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</si>
  <si>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</si>
  <si>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</si>
  <si>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</si>
  <si>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</si>
  <si>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</si>
  <si>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</si>
  <si>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</si>
  <si>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</si>
  <si>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National</t>
  </si>
  <si>
    <t>National - Psychology workforce &amp; projections</t>
  </si>
  <si>
    <t xml:space="preserve">Psychology workforce: National supply vs demand </t>
  </si>
  <si>
    <t xml:space="preserve">Psychology FTE: National supply vs demand </t>
  </si>
  <si>
    <t>Supply</t>
  </si>
  <si>
    <t>New Entries</t>
  </si>
  <si>
    <t>Re-entries</t>
  </si>
  <si>
    <t>Permanent Exits</t>
  </si>
  <si>
    <t>Temporary Exits</t>
  </si>
  <si>
    <t>Full-time equivalent (FTE)</t>
  </si>
  <si>
    <t>Trainee provisional psychologist Workforce &amp; Projections - National</t>
  </si>
  <si>
    <t>National - Trainee provisional psychologist workforce &amp; projections</t>
  </si>
  <si>
    <t xml:space="preserve">Trainee provisional psychologist workforce: National supply vs demand </t>
  </si>
  <si>
    <t xml:space="preserve">Trainee provisional psychologist FTE: National supply vs demand </t>
  </si>
  <si>
    <t>New Entries (including the transition from other practitioner types)</t>
  </si>
  <si>
    <t>Exits (including the transition to other practitioner types)</t>
  </si>
  <si>
    <t>Psychologist in health settings Workforce &amp; Projections - National</t>
  </si>
  <si>
    <t>National - Psychologist in health settings workforce &amp; projections</t>
  </si>
  <si>
    <t xml:space="preserve">Psychologist in health settings workforce: National supply vs demand </t>
  </si>
  <si>
    <t xml:space="preserve">Psychologist in health settings FTE: National supply vs demand </t>
  </si>
  <si>
    <t>Demand</t>
  </si>
  <si>
    <t>Surplus / Shortfall</t>
  </si>
  <si>
    <t>Unmet Demand</t>
  </si>
  <si>
    <t>Unmet Demand Gap</t>
  </si>
  <si>
    <t>Psychologist in other settings Workforce &amp; Projections - National</t>
  </si>
  <si>
    <t>National - Psychologist in other settings workforce &amp; projections</t>
  </si>
  <si>
    <t xml:space="preserve">Psychologist in other settings workforce: National supply vs demand </t>
  </si>
  <si>
    <t xml:space="preserve">Psychologist in other settings FTE: National supply vs demand </t>
  </si>
  <si>
    <t>Exits reported for 2023 are projections, as 2024 data are not yet available to determine the actual number of exits in 2023.</t>
  </si>
  <si>
    <t>OFFICIAL</t>
  </si>
  <si>
    <t xml:space="preserve">    OFFICIAL</t>
  </si>
  <si>
    <t xml:space="preserve">   OFFICIAL</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</si>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</sst>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2"/>
      <color rgb="FFFF0000"/>
      <name val="Segoe UI"/>
      <family val="2"/>
    </font>
    <font>
      <b/>
      <sz val="10"/>
      <color rgb="FFFF0000"/>
      <name val="Arial"/>
      <family val="2"/>
    </font>
    <font>
      <sz val="10"/>
      <color theme="0"/>
      <name val="Segoe UI"/>
      <family val="2"/>
    </font>
    <font>
      <b/>
      <sz val="18"/>
      <color theme="0"/>
      <name val="Arial"/>
      <family val="2"/>
    </font>
    <font>
      <b/>
      <sz val="10"/>
      <color rgb="FFFF0000"/>
      <name val="Segoe UI"/>
      <family val="2"/>
    </font>
    <font>
      <b/>
      <sz val="10"/>
      <color rgb="FFFF000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7" fillId="2" borderId="0" applyFont="0" applyFill="0" applyBorder="0" applyAlignment="0" applyProtection="0"/>
    <xf numFmtId="0" fontId="14" fillId="2" borderId="0"/>
    <xf numFmtId="0" fontId="6" fillId="2" borderId="0"/>
    <xf numFmtId="0" fontId="13"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2" fillId="2" borderId="0"/>
    <xf numFmtId="0" fontId="13" fillId="0" borderId="0" applyNumberFormat="0" applyFill="0" applyBorder="0" applyAlignment="0" applyProtection="0"/>
  </cellStyleXfs>
  <cellXfs count="75">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25" fillId="4" borderId="0" xfId="2" applyFont="1" applyFill="1" applyAlignment="1">
      <alignment horizontal="left" vertical="center" indent="1"/>
    </xf>
    <xf numFmtId="0" fontId="16" fillId="5" borderId="0" xfId="2" applyFont="1" applyFill="1" applyAlignment="1">
      <alignment horizontal="left" indent="1"/>
    </xf>
    <xf numFmtId="0" fontId="16" fillId="9" borderId="0" xfId="0" applyFont="1" applyFill="1"/>
    <xf numFmtId="0" fontId="28" fillId="9" borderId="0" xfId="0" applyFont="1" applyFill="1"/>
    <xf numFmtId="0" fontId="29" fillId="9" borderId="0" xfId="0" applyFont="1" applyFill="1"/>
    <xf numFmtId="0" fontId="16" fillId="9" borderId="2" xfId="0" applyFont="1" applyFill="1" applyBorder="1"/>
    <xf numFmtId="0" fontId="16" fillId="9" borderId="4" xfId="0" applyFont="1" applyFill="1" applyBorder="1"/>
    <xf numFmtId="0" fontId="19" fillId="4" borderId="0" xfId="15" applyFont="1" applyFill="1"/>
    <xf numFmtId="0" fontId="12" fillId="3" borderId="5" xfId="15" applyFont="1" applyFill="1" applyBorder="1" applyAlignment="1">
      <alignment horizontal="center" vertical="center" wrapText="1"/>
    </xf>
    <xf numFmtId="0" fontId="3" fillId="4" borderId="0" xfId="15" applyFill="1"/>
    <xf numFmtId="0" fontId="8" fillId="6" borderId="8" xfId="15" applyFont="1" applyFill="1" applyBorder="1" applyAlignment="1">
      <alignment horizontal="left" vertical="center" indent="1"/>
    </xf>
    <xf numFmtId="166" fontId="22" fillId="5" borderId="1" xfId="15" applyNumberFormat="1" applyFont="1" applyFill="1" applyBorder="1" applyAlignment="1">
      <alignment horizontal="left" vertical="center" wrapText="1" indent="2"/>
    </xf>
    <xf numFmtId="166" fontId="22" fillId="5" borderId="1" xfId="15" applyNumberFormat="1" applyFont="1" applyFill="1" applyBorder="1" applyAlignment="1">
      <alignment horizontal="left" vertical="center" wrapText="1" indent="3"/>
    </xf>
    <xf numFmtId="43" fontId="3" fillId="4" borderId="0" xfId="15" applyNumberFormat="1" applyFill="1"/>
    <xf numFmtId="0" fontId="32" fillId="5" borderId="0" xfId="11" applyFont="1" applyFill="1" applyAlignment="1">
      <alignment horizontal="left" vertical="center"/>
    </xf>
    <xf numFmtId="9" fontId="32" fillId="5" borderId="0" xfId="18" applyFont="1" applyFill="1" applyAlignment="1">
      <alignment horizontal="right" vertical="center"/>
    </xf>
    <xf numFmtId="165" fontId="32" fillId="5" borderId="0" xfId="18" applyNumberFormat="1" applyFont="1" applyFill="1" applyAlignment="1">
      <alignment horizontal="right" vertical="center"/>
    </xf>
    <xf numFmtId="0" fontId="21" fillId="5" borderId="0" xfId="11" applyFont="1" applyFill="1" applyAlignment="1">
      <alignment horizontal="left" vertical="center"/>
    </xf>
    <xf numFmtId="4" fontId="33" fillId="2" borderId="0" xfId="11" applyNumberFormat="1" applyFont="1"/>
    <xf numFmtId="43" fontId="32" fillId="5" borderId="0" xfId="18" applyNumberFormat="1" applyFont="1" applyFill="1" applyAlignment="1">
      <alignment horizontal="right" vertical="center"/>
    </xf>
    <xf numFmtId="0" fontId="3" fillId="7" borderId="0" xfId="15" applyFill="1"/>
    <xf numFmtId="166" fontId="22" fillId="5" borderId="0" xfId="15" applyNumberFormat="1" applyFont="1" applyFill="1" applyAlignment="1">
      <alignment horizontal="left" vertical="center" wrapText="1" indent="3"/>
    </xf>
    <xf numFmtId="164" fontId="8" fillId="13" borderId="9" xfId="11" applyNumberFormat="1" applyFont="1" applyFill="1" applyBorder="1"/>
    <xf numFmtId="0" fontId="12" fillId="12" borderId="0" xfId="11" applyFont="1" applyFill="1" applyAlignment="1">
      <alignment horizontal="center"/>
    </xf>
    <xf numFmtId="164" fontId="8" fillId="14" borderId="9" xfId="11" applyNumberFormat="1" applyFont="1" applyFill="1" applyBorder="1"/>
    <xf numFmtId="164" fontId="8" fillId="2" borderId="9" xfId="11" applyNumberFormat="1" applyFont="1" applyBorder="1"/>
    <xf numFmtId="164" fontId="8" fillId="15" borderId="9" xfId="11" applyNumberFormat="1" applyFont="1" applyFill="1" applyBorder="1"/>
    <xf numFmtId="167" fontId="8" fillId="13" borderId="9" xfId="11" applyNumberFormat="1" applyFont="1" applyFill="1" applyBorder="1"/>
    <xf numFmtId="167" fontId="8" fillId="14" borderId="9" xfId="11" applyNumberFormat="1" applyFont="1" applyFill="1" applyBorder="1"/>
    <xf numFmtId="167" fontId="8" fillId="2" borderId="9" xfId="11" applyNumberFormat="1" applyFont="1" applyBorder="1"/>
    <xf numFmtId="167" fontId="8" fillId="15" borderId="9" xfId="11" applyNumberFormat="1" applyFont="1" applyFill="1" applyBorder="1"/>
    <xf numFmtId="0" fontId="28" fillId="4" borderId="0" xfId="2" applyFont="1" applyFill="1" applyAlignment="1">
      <alignment horizontal="left" indent="1"/>
    </xf>
    <xf numFmtId="0" fontId="34" fillId="4" borderId="0" xfId="2" applyFont="1" applyFill="1" applyAlignment="1">
      <alignment horizontal="left"/>
    </xf>
    <xf numFmtId="0" fontId="15" fillId="4" borderId="0" xfId="19" applyFont="1" applyFill="1" applyAlignment="1">
      <alignment horizontal="left" vertical="center" wrapText="1"/>
    </xf>
    <xf numFmtId="165" fontId="2" fillId="4" borderId="0" xfId="18" applyNumberFormat="1" applyFont="1" applyFill="1"/>
    <xf numFmtId="0" fontId="18" fillId="4" borderId="0" xfId="15" applyFont="1" applyFill="1"/>
    <xf numFmtId="0" fontId="13" fillId="10" borderId="3" xfId="4" applyFill="1" applyBorder="1" applyAlignment="1">
      <alignment wrapText="1"/>
    </xf>
    <xf numFmtId="0" fontId="18" fillId="16" borderId="0" xfId="0" applyFont="1" applyFill="1"/>
    <xf numFmtId="0" fontId="36" fillId="16" borderId="0" xfId="0" applyFont="1" applyFill="1" applyAlignment="1">
      <alignment vertical="center"/>
    </xf>
    <xf numFmtId="0" fontId="19" fillId="16" borderId="0" xfId="0" applyFont="1" applyFill="1" applyAlignment="1">
      <alignment vertical="center"/>
    </xf>
    <xf numFmtId="0" fontId="17" fillId="16" borderId="0" xfId="0" applyFont="1" applyFill="1" applyAlignment="1">
      <alignment vertical="center"/>
    </xf>
    <xf numFmtId="0" fontId="35" fillId="16" borderId="0" xfId="0" applyFont="1" applyFill="1" applyAlignment="1">
      <alignment vertical="center"/>
    </xf>
    <xf numFmtId="0" fontId="24" fillId="16" borderId="0" xfId="0" applyFont="1" applyFill="1" applyAlignment="1">
      <alignment vertical="center"/>
    </xf>
    <xf numFmtId="0" fontId="24" fillId="16" borderId="0" xfId="0" applyFont="1" applyFill="1"/>
    <xf numFmtId="0" fontId="13" fillId="10" borderId="1" xfId="20" applyFill="1" applyBorder="1" applyAlignment="1">
      <alignment wrapText="1"/>
    </xf>
    <xf numFmtId="0" fontId="13" fillId="10" borderId="3" xfId="20" applyFill="1" applyBorder="1" applyAlignment="1">
      <alignment wrapText="1"/>
    </xf>
    <xf numFmtId="0" fontId="1" fillId="16" borderId="0" xfId="0" applyFont="1" applyFill="1" applyAlignment="1">
      <alignment vertical="center"/>
    </xf>
    <xf numFmtId="0" fontId="23" fillId="4" borderId="0" xfId="19" applyFont="1" applyFill="1" applyAlignment="1">
      <alignment horizontal="right" vertical="top"/>
    </xf>
    <xf numFmtId="0" fontId="10" fillId="4" borderId="0" xfId="19" applyFont="1" applyFill="1" applyAlignment="1">
      <alignment horizontal="left" vertical="center" wrapText="1"/>
    </xf>
    <xf numFmtId="0" fontId="26" fillId="4" borderId="0" xfId="19" applyFont="1" applyFill="1" applyAlignment="1">
      <alignment horizontal="right" vertical="top"/>
    </xf>
    <xf numFmtId="0" fontId="8" fillId="4" borderId="0" xfId="19" applyFont="1" applyFill="1" applyAlignment="1">
      <alignment horizontal="left" vertical="center" wrapText="1"/>
    </xf>
    <xf numFmtId="0" fontId="10" fillId="4" borderId="0" xfId="19" applyFont="1" applyFill="1"/>
    <xf numFmtId="0" fontId="10" fillId="4" borderId="0" xfId="19" applyFont="1" applyFill="1" applyAlignment="1">
      <alignment horizontal="left" vertical="center"/>
    </xf>
    <xf numFmtId="0" fontId="8" fillId="4" borderId="0" xfId="19" applyFont="1" applyFill="1" applyAlignment="1">
      <alignment horizontal="left" vertical="top" wrapText="1"/>
    </xf>
    <xf numFmtId="0" fontId="26" fillId="4" borderId="0" xfId="19" applyFont="1" applyFill="1" applyAlignment="1">
      <alignment horizontal="right"/>
    </xf>
    <xf numFmtId="0" fontId="8" fillId="2" borderId="0" xfId="19" applyFont="1" applyAlignment="1">
      <alignment horizontal="left" vertical="center" wrapText="1"/>
    </xf>
    <xf numFmtId="0" fontId="13" fillId="4" borderId="0" xfId="4" applyFill="1" applyAlignment="1">
      <alignment horizontal="left" vertical="top" wrapText="1"/>
    </xf>
    <xf numFmtId="9" fontId="1" fillId="4" borderId="0" xfId="16" applyFont="1" applyFill="1"/>
    <xf numFmtId="0" fontId="1" fillId="4" borderId="0" xfId="15" applyFont="1" applyFill="1"/>
    <xf numFmtId="0" fontId="38" fillId="16" borderId="0" xfId="0" applyFont="1" applyFill="1" applyAlignment="1">
      <alignment vertical="center"/>
    </xf>
    <xf numFmtId="0" fontId="39" fillId="16" borderId="0" xfId="0" applyFont="1" applyFill="1" applyAlignment="1">
      <alignment vertical="center"/>
    </xf>
    <xf numFmtId="0" fontId="27" fillId="8" borderId="0" xfId="15" applyFont="1" applyFill="1"/>
    <xf numFmtId="0" fontId="31" fillId="11" borderId="6" xfId="15" applyFont="1" applyFill="1" applyBorder="1" applyAlignment="1">
      <alignment horizontal="left" vertical="center"/>
    </xf>
    <xf numFmtId="0" fontId="31" fillId="11" borderId="7" xfId="15" applyFont="1" applyFill="1" applyBorder="1" applyAlignment="1">
      <alignment horizontal="left" vertical="center"/>
    </xf>
    <xf numFmtId="0" fontId="9" fillId="11" borderId="8" xfId="15" applyFont="1" applyFill="1" applyBorder="1" applyAlignment="1">
      <alignment horizontal="left" vertical="center"/>
    </xf>
    <xf numFmtId="0" fontId="9" fillId="11" borderId="10" xfId="15" applyFont="1" applyFill="1" applyBorder="1" applyAlignment="1">
      <alignment horizontal="left" vertical="center"/>
    </xf>
    <xf numFmtId="0" fontId="20" fillId="4" borderId="0" xfId="15" quotePrefix="1" applyFont="1" applyFill="1" applyAlignment="1">
      <alignment vertical="center"/>
    </xf>
    <xf numFmtId="0" fontId="37" fillId="16" borderId="0" xfId="0" applyFont="1" applyFill="1" applyAlignment="1">
      <alignment vertical="center"/>
    </xf>
    <xf numFmtId="0" fontId="38" fillId="16" borderId="0" xfId="0" applyFont="1" applyFill="1" applyAlignment="1">
      <alignment horizontal="center" vertical="center"/>
    </xf>
    <xf numFmtId="0" fontId="39" fillId="16" borderId="0" xfId="0" applyFont="1" applyFill="1" applyAlignment="1">
      <alignment horizontal="center" vertical="center"/>
    </xf>
    <xf numFmtId="0" fontId="30" fillId="9" borderId="0" xfId="0" applyFont="1" applyFill="1" applyAlignment="1">
      <alignmen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2B13AA8E-953F-4709-9DA7-0D4CFC9F9CC1}"/>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FFF2CC"/>
      <color rgb="FFF3F7FB"/>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National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33006</c:v>
                </c:pt>
                <c:pt idx="1">
                  <c:v>34622</c:v>
                </c:pt>
                <c:pt idx="2">
                  <c:v>37144</c:v>
                </c:pt>
                <c:pt idx="3">
                  <c:v>39502</c:v>
                </c:pt>
                <c:pt idx="4">
                  <c:v>41066</c:v>
                </c:pt>
                <c:pt idx="5">
                  <c:v>42351</c:v>
                </c:pt>
                <c:pt idx="6">
                  <c:v>43737.5</c:v>
                </c:pt>
                <c:pt idx="7">
                  <c:v>45142.5</c:v>
                </c:pt>
                <c:pt idx="8">
                  <c:v>46487.8</c:v>
                </c:pt>
                <c:pt idx="9">
                  <c:v>47807</c:v>
                </c:pt>
                <c:pt idx="10">
                  <c:v>53778.2</c:v>
                </c:pt>
                <c:pt idx="11">
                  <c:v>58835.3</c:v>
                </c:pt>
              </c:numCache>
            </c:numRef>
          </c:yVal>
          <c:smooth val="0"/>
          <c:extLst>
            <c:ext xmlns:c16="http://schemas.microsoft.com/office/drawing/2014/chart" uri="{C3380CC4-5D6E-409C-BE32-E72D297353CC}">
              <c16:uniqueId val="{00000000-D3E7-4BFF-BA86-0B3BF6BAAF90}"/>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10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'Psychology (total)'!$A$19</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(total)'!$B$19:$M$19</c:f>
              <c:numCache>
                <c:formatCode>_-* #,##0.0_-;\-* #,##0.0_-;_-* "-"??_-;_-@_-</c:formatCode>
                <c:ptCount val="12"/>
                <c:pt idx="0">
                  <c:v>26373.081600000001</c:v>
                </c:pt>
                <c:pt idx="1">
                  <c:v>27917.9836</c:v>
                </c:pt>
                <c:pt idx="2">
                  <c:v>29641.11</c:v>
                </c:pt>
                <c:pt idx="3">
                  <c:v>30938.7264</c:v>
                </c:pt>
                <c:pt idx="4">
                  <c:v>32215.497100000001</c:v>
                </c:pt>
                <c:pt idx="5">
                  <c:v>33215.095600000001</c:v>
                </c:pt>
                <c:pt idx="6">
                  <c:v>34219.8482</c:v>
                </c:pt>
                <c:pt idx="7">
                  <c:v>35280.585930000001</c:v>
                </c:pt>
                <c:pt idx="8">
                  <c:v>36311.049019999999</c:v>
                </c:pt>
                <c:pt idx="9">
                  <c:v>37295.384030000001</c:v>
                </c:pt>
                <c:pt idx="10">
                  <c:v>41862.908210000001</c:v>
                </c:pt>
                <c:pt idx="11">
                  <c:v>45764.862670000002</c:v>
                </c:pt>
              </c:numCache>
            </c:numRef>
          </c:yVal>
          <c:smooth val="0"/>
          <c:extLst>
            <c:ext xmlns:c16="http://schemas.microsoft.com/office/drawing/2014/chart" uri="{C3380CC4-5D6E-409C-BE32-E72D297353CC}">
              <c16:uniqueId val="{00000000-1FD9-49C0-BF45-C5F73CF572AA}"/>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10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National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5149</c:v>
                </c:pt>
                <c:pt idx="1">
                  <c:v>5290</c:v>
                </c:pt>
                <c:pt idx="2">
                  <c:v>6296</c:v>
                </c:pt>
                <c:pt idx="3">
                  <c:v>7330</c:v>
                </c:pt>
                <c:pt idx="4">
                  <c:v>6771</c:v>
                </c:pt>
                <c:pt idx="5">
                  <c:v>6500.5</c:v>
                </c:pt>
                <c:pt idx="6">
                  <c:v>6338</c:v>
                </c:pt>
                <c:pt idx="7">
                  <c:v>6252.4</c:v>
                </c:pt>
                <c:pt idx="8">
                  <c:v>6201.7</c:v>
                </c:pt>
                <c:pt idx="9">
                  <c:v>6174.2</c:v>
                </c:pt>
                <c:pt idx="10">
                  <c:v>6096.9</c:v>
                </c:pt>
                <c:pt idx="11">
                  <c:v>6077.1</c:v>
                </c:pt>
              </c:numCache>
            </c:numRef>
          </c:yVal>
          <c:smooth val="0"/>
          <c:extLst>
            <c:ext xmlns:c16="http://schemas.microsoft.com/office/drawing/2014/chart" uri="{C3380CC4-5D6E-409C-BE32-E72D297353CC}">
              <c16:uniqueId val="{00000000-6237-4C0A-8082-5F65C150354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'Trainee provisional'!$A$20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provisional'!$B$20:$M$20</c:f>
              <c:numCache>
                <c:formatCode>_-* #,##0.0_-;\-* #,##0.0_-;_-* "-"??_-;_-@_-</c:formatCode>
                <c:ptCount val="12"/>
                <c:pt idx="0">
                  <c:v>3032.761</c:v>
                </c:pt>
                <c:pt idx="1">
                  <c:v>3115.81</c:v>
                </c:pt>
                <c:pt idx="2">
                  <c:v>3708.3440000000001</c:v>
                </c:pt>
                <c:pt idx="3">
                  <c:v>4317.37</c:v>
                </c:pt>
                <c:pt idx="4">
                  <c:v>3988.1190000000001</c:v>
                </c:pt>
                <c:pt idx="5">
                  <c:v>3818.78098</c:v>
                </c:pt>
                <c:pt idx="6">
                  <c:v>3722.9323899999999</c:v>
                </c:pt>
                <c:pt idx="7">
                  <c:v>3673.0675700000002</c:v>
                </c:pt>
                <c:pt idx="8">
                  <c:v>3643.64761</c:v>
                </c:pt>
                <c:pt idx="9">
                  <c:v>3627.7060299999998</c:v>
                </c:pt>
                <c:pt idx="10">
                  <c:v>3581.4361699999999</c:v>
                </c:pt>
                <c:pt idx="11">
                  <c:v>3570.6056699999999</c:v>
                </c:pt>
              </c:numCache>
            </c:numRef>
          </c:yVal>
          <c:smooth val="0"/>
          <c:extLst>
            <c:ext xmlns:c16="http://schemas.microsoft.com/office/drawing/2014/chart" uri="{C3380CC4-5D6E-409C-BE32-E72D297353CC}">
              <c16:uniqueId val="{00000000-2E72-4CC4-81BA-121E4D8D5C4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National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16529</c:v>
                </c:pt>
                <c:pt idx="1">
                  <c:v>17872</c:v>
                </c:pt>
                <c:pt idx="2">
                  <c:v>18747</c:v>
                </c:pt>
                <c:pt idx="3">
                  <c:v>19444</c:v>
                </c:pt>
                <c:pt idx="4">
                  <c:v>20996</c:v>
                </c:pt>
                <c:pt idx="5">
                  <c:v>21880.5</c:v>
                </c:pt>
                <c:pt idx="6">
                  <c:v>22825.599999999999</c:v>
                </c:pt>
                <c:pt idx="7">
                  <c:v>23759.1</c:v>
                </c:pt>
                <c:pt idx="8">
                  <c:v>24530.9</c:v>
                </c:pt>
                <c:pt idx="9">
                  <c:v>25384.6</c:v>
                </c:pt>
                <c:pt idx="10">
                  <c:v>29283.7</c:v>
                </c:pt>
                <c:pt idx="11">
                  <c:v>32634.9</c:v>
                </c:pt>
              </c:numCache>
            </c:numRef>
          </c:yVal>
          <c:smooth val="0"/>
          <c:extLst>
            <c:ext xmlns:c16="http://schemas.microsoft.com/office/drawing/2014/chart" uri="{C3380CC4-5D6E-409C-BE32-E72D297353CC}">
              <c16:uniqueId val="{00000000-F920-4A2D-A494-B6A1C9367B96}"/>
            </c:ext>
          </c:extLst>
        </c:ser>
        <c:ser>
          <c:idx val="8"/>
          <c:order val="1"/>
          <c:tx>
            <c:strRef>
              <c:f>'Psychologist in health settings'!$A$18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settings'!$B$18:$M$18</c:f>
              <c:numCache>
                <c:formatCode>_-* #,##0_-;\-* #,##0_-;_-* "-"??_-;_-@_-</c:formatCode>
                <c:ptCount val="12"/>
                <c:pt idx="4">
                  <c:v>20996</c:v>
                </c:pt>
                <c:pt idx="5">
                  <c:v>22403.1</c:v>
                </c:pt>
                <c:pt idx="6">
                  <c:v>23986.7</c:v>
                </c:pt>
                <c:pt idx="7">
                  <c:v>25607.8</c:v>
                </c:pt>
                <c:pt idx="8">
                  <c:v>27299.7</c:v>
                </c:pt>
                <c:pt idx="9">
                  <c:v>29018.2</c:v>
                </c:pt>
                <c:pt idx="10">
                  <c:v>37646</c:v>
                </c:pt>
                <c:pt idx="11">
                  <c:v>46171.6</c:v>
                </c:pt>
              </c:numCache>
            </c:numRef>
          </c:yVal>
          <c:smooth val="0"/>
          <c:extLst>
            <c:ext xmlns:c16="http://schemas.microsoft.com/office/drawing/2014/chart" uri="{C3380CC4-5D6E-409C-BE32-E72D297353CC}">
              <c16:uniqueId val="{00000001-F920-4A2D-A494-B6A1C9367B96}"/>
            </c:ext>
          </c:extLst>
        </c:ser>
        <c:ser>
          <c:idx val="0"/>
          <c:order val="2"/>
          <c:tx>
            <c:strRef>
              <c:f>'Psychologist in health settings'!$A$20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settings'!$B$20:$M$20</c:f>
              <c:numCache>
                <c:formatCode>_-* #,##0_-;\-* #,##0_-;_-* "-"??_-;_-@_-</c:formatCode>
                <c:ptCount val="12"/>
                <c:pt idx="4">
                  <c:v>32084.7</c:v>
                </c:pt>
                <c:pt idx="5">
                  <c:v>33876.6</c:v>
                </c:pt>
                <c:pt idx="6">
                  <c:v>35959.599999999999</c:v>
                </c:pt>
                <c:pt idx="7">
                  <c:v>38050.1</c:v>
                </c:pt>
                <c:pt idx="8">
                  <c:v>40189.199999999997</c:v>
                </c:pt>
                <c:pt idx="9">
                  <c:v>42344.4</c:v>
                </c:pt>
                <c:pt idx="10">
                  <c:v>53260.1</c:v>
                </c:pt>
                <c:pt idx="11">
                  <c:v>64325.1</c:v>
                </c:pt>
              </c:numCache>
            </c:numRef>
          </c:yVal>
          <c:smooth val="0"/>
          <c:extLst>
            <c:ext xmlns:c16="http://schemas.microsoft.com/office/drawing/2014/chart" uri="{C3380CC4-5D6E-409C-BE32-E72D297353CC}">
              <c16:uniqueId val="{00000000-5849-4637-817B-CCD3D795233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settings'!$P$7</c:f>
          <c:strCache>
            <c:ptCount val="1"/>
            <c:pt idx="0">
              <c:v>Psychologist in health settings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'Psychologist in health settings'!$A$24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settings'!$B$24:$M$24</c:f>
              <c:numCache>
                <c:formatCode>_-* #,##0.0_-;\-* #,##0.0_-;_-* "-"??_-;_-@_-</c:formatCode>
                <c:ptCount val="12"/>
                <c:pt idx="0">
                  <c:v>13481.5969</c:v>
                </c:pt>
                <c:pt idx="1">
                  <c:v>14774.0162</c:v>
                </c:pt>
                <c:pt idx="2">
                  <c:v>15326.792299999999</c:v>
                </c:pt>
                <c:pt idx="3">
                  <c:v>15480.9753</c:v>
                </c:pt>
                <c:pt idx="4">
                  <c:v>16642.496200000001</c:v>
                </c:pt>
                <c:pt idx="5">
                  <c:v>17307.543519999999</c:v>
                </c:pt>
                <c:pt idx="6">
                  <c:v>17907.545440000002</c:v>
                </c:pt>
                <c:pt idx="7">
                  <c:v>18559.219079999999</c:v>
                </c:pt>
                <c:pt idx="8">
                  <c:v>19075.200799999999</c:v>
                </c:pt>
                <c:pt idx="9">
                  <c:v>19672.66159</c:v>
                </c:pt>
                <c:pt idx="10">
                  <c:v>22500.234639999999</c:v>
                </c:pt>
                <c:pt idx="11">
                  <c:v>24964.713950000001</c:v>
                </c:pt>
              </c:numCache>
            </c:numRef>
          </c:yVal>
          <c:smooth val="0"/>
          <c:extLst>
            <c:ext xmlns:c16="http://schemas.microsoft.com/office/drawing/2014/chart" uri="{C3380CC4-5D6E-409C-BE32-E72D297353CC}">
              <c16:uniqueId val="{00000000-F7E8-4020-A347-35DE929B35E8}"/>
            </c:ext>
          </c:extLst>
        </c:ser>
        <c:ser>
          <c:idx val="8"/>
          <c:order val="1"/>
          <c:tx>
            <c:strRef>
              <c:f>'Psychologist in health settings'!$A$32</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settings'!$B$32:$M$32</c:f>
              <c:numCache>
                <c:formatCode>_-* #,##0.0_-;\-* #,##0.0_-;_-* "-"??_-;_-@_-</c:formatCode>
                <c:ptCount val="12"/>
                <c:pt idx="4">
                  <c:v>16642.496200000001</c:v>
                </c:pt>
                <c:pt idx="5">
                  <c:v>17526.386699999999</c:v>
                </c:pt>
                <c:pt idx="6">
                  <c:v>18441.660899999999</c:v>
                </c:pt>
                <c:pt idx="7">
                  <c:v>19424.6178</c:v>
                </c:pt>
                <c:pt idx="8">
                  <c:v>20420.578699999998</c:v>
                </c:pt>
                <c:pt idx="9">
                  <c:v>21425.0452</c:v>
                </c:pt>
                <c:pt idx="10">
                  <c:v>26686.293699999998</c:v>
                </c:pt>
                <c:pt idx="11">
                  <c:v>32057.235000000001</c:v>
                </c:pt>
              </c:numCache>
            </c:numRef>
          </c:yVal>
          <c:smooth val="0"/>
          <c:extLst>
            <c:ext xmlns:c16="http://schemas.microsoft.com/office/drawing/2014/chart" uri="{C3380CC4-5D6E-409C-BE32-E72D297353CC}">
              <c16:uniqueId val="{00000001-F7E8-4020-A347-35DE929B35E8}"/>
            </c:ext>
          </c:extLst>
        </c:ser>
        <c:ser>
          <c:idx val="0"/>
          <c:order val="2"/>
          <c:tx>
            <c:strRef>
              <c:f>'Psychologist in health settings'!$A$34</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settings'!$B$34:$M$34</c:f>
              <c:numCache>
                <c:formatCode>_-* #,##0.0_-;\-* #,##0.0_-;_-* "-"??_-;_-@_-</c:formatCode>
                <c:ptCount val="12"/>
                <c:pt idx="4">
                  <c:v>25426.067500000001</c:v>
                </c:pt>
                <c:pt idx="5">
                  <c:v>26775.243699999999</c:v>
                </c:pt>
                <c:pt idx="6">
                  <c:v>28177.4264</c:v>
                </c:pt>
                <c:pt idx="7">
                  <c:v>29683.026600000001</c:v>
                </c:pt>
                <c:pt idx="8">
                  <c:v>31212.421600000001</c:v>
                </c:pt>
                <c:pt idx="9">
                  <c:v>32754.3724</c:v>
                </c:pt>
                <c:pt idx="10">
                  <c:v>40852.974099999999</c:v>
                </c:pt>
                <c:pt idx="11">
                  <c:v>49080.209799999997</c:v>
                </c:pt>
              </c:numCache>
            </c:numRef>
          </c:yVal>
          <c:smooth val="0"/>
          <c:extLst>
            <c:ext xmlns:c16="http://schemas.microsoft.com/office/drawing/2014/chart" uri="{C3380CC4-5D6E-409C-BE32-E72D297353CC}">
              <c16:uniqueId val="{00000000-018E-4CDD-A9BC-4986424470B6}"/>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National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11328</c:v>
                </c:pt>
                <c:pt idx="1">
                  <c:v>11460</c:v>
                </c:pt>
                <c:pt idx="2">
                  <c:v>12101</c:v>
                </c:pt>
                <c:pt idx="3">
                  <c:v>12728</c:v>
                </c:pt>
                <c:pt idx="4">
                  <c:v>13299</c:v>
                </c:pt>
                <c:pt idx="5">
                  <c:v>13970</c:v>
                </c:pt>
                <c:pt idx="6">
                  <c:v>14573.9</c:v>
                </c:pt>
                <c:pt idx="7">
                  <c:v>15131</c:v>
                </c:pt>
                <c:pt idx="8">
                  <c:v>15755.2</c:v>
                </c:pt>
                <c:pt idx="9">
                  <c:v>16248.2</c:v>
                </c:pt>
                <c:pt idx="10">
                  <c:v>18397.599999999999</c:v>
                </c:pt>
                <c:pt idx="11">
                  <c:v>20123.3</c:v>
                </c:pt>
              </c:numCache>
            </c:numRef>
          </c:yVal>
          <c:smooth val="0"/>
          <c:extLst>
            <c:ext xmlns:c16="http://schemas.microsoft.com/office/drawing/2014/chart" uri="{C3380CC4-5D6E-409C-BE32-E72D297353CC}">
              <c16:uniqueId val="{00000000-59D2-4A08-B16D-02C502164E8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'Psychologist in other settings'!$A$20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settings'!$B$20:$M$20</c:f>
              <c:numCache>
                <c:formatCode>_-* #,##0.0_-;\-* #,##0.0_-;_-* "-"??_-;_-@_-</c:formatCode>
                <c:ptCount val="12"/>
                <c:pt idx="0">
                  <c:v>9858.7237000000005</c:v>
                </c:pt>
                <c:pt idx="1">
                  <c:v>10028.1574</c:v>
                </c:pt>
                <c:pt idx="2">
                  <c:v>10605.9737</c:v>
                </c:pt>
                <c:pt idx="3">
                  <c:v>11140.381100000001</c:v>
                </c:pt>
                <c:pt idx="4">
                  <c:v>11584.8819</c:v>
                </c:pt>
                <c:pt idx="5">
                  <c:v>12088.7711</c:v>
                </c:pt>
                <c:pt idx="6">
                  <c:v>12589.370370000001</c:v>
                </c:pt>
                <c:pt idx="7">
                  <c:v>13048.299279999999</c:v>
                </c:pt>
                <c:pt idx="8">
                  <c:v>13592.20061</c:v>
                </c:pt>
                <c:pt idx="9">
                  <c:v>13995.01641</c:v>
                </c:pt>
                <c:pt idx="10">
                  <c:v>15781.2374</c:v>
                </c:pt>
                <c:pt idx="11">
                  <c:v>17229.54305</c:v>
                </c:pt>
              </c:numCache>
            </c:numRef>
          </c:yVal>
          <c:smooth val="0"/>
          <c:extLst>
            <c:ext xmlns:c16="http://schemas.microsoft.com/office/drawing/2014/chart" uri="{C3380CC4-5D6E-409C-BE32-E72D297353CC}">
              <c16:uniqueId val="{00000000-BC12-44FB-9915-ECF9EBE4058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42884</xdr:colOff>
      <xdr:row>1</xdr:row>
      <xdr:rowOff>1417</xdr:rowOff>
    </xdr:from>
    <xdr:to>
      <xdr:col>1</xdr:col>
      <xdr:colOff>2686176</xdr:colOff>
      <xdr:row>4</xdr:row>
      <xdr:rowOff>6535</xdr:rowOff>
    </xdr:to>
    <xdr:pic>
      <xdr:nvPicPr>
        <xdr:cNvPr id="2" name="Picture 1">
          <a:extLst>
            <a:ext uri="{FF2B5EF4-FFF2-40B4-BE49-F238E27FC236}">
              <a16:creationId xmlns:a16="http://schemas.microsoft.com/office/drawing/2014/main" id="{FBBD2A03-7BF2-4AB7-A299-E090436831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87167"/>
          <a:ext cx="2900467" cy="468668"/>
        </a:xfrm>
        <a:prstGeom prst="rect">
          <a:avLst/>
        </a:prstGeom>
      </xdr:spPr>
    </xdr:pic>
    <xdr:clientData/>
  </xdr:twoCellAnchor>
  <xdr:twoCellAnchor editAs="oneCell">
    <xdr:from>
      <xdr:col>0</xdr:col>
      <xdr:colOff>0</xdr:colOff>
      <xdr:row>5</xdr:row>
      <xdr:rowOff>85725</xdr:rowOff>
    </xdr:from>
    <xdr:to>
      <xdr:col>1</xdr:col>
      <xdr:colOff>2773680</xdr:colOff>
      <xdr:row>5</xdr:row>
      <xdr:rowOff>189417</xdr:rowOff>
    </xdr:to>
    <xdr:pic>
      <xdr:nvPicPr>
        <xdr:cNvPr id="14" name="Picture 3">
          <a:extLst>
            <a:ext uri="{FF2B5EF4-FFF2-40B4-BE49-F238E27FC236}">
              <a16:creationId xmlns:a16="http://schemas.microsoft.com/office/drawing/2014/main" id="{40FF20AC-9E36-4E01-8394-FE26F996FA6A}"/>
            </a:ext>
            <a:ext uri="{147F2762-F138-4A5C-976F-8EAC2B608ADB}">
              <a16:predDERef xmlns:a16="http://schemas.microsoft.com/office/drawing/2014/main" pred="{FBBD2A03-7BF2-4AB7-A299-E09043683199}"/>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52409</xdr:colOff>
      <xdr:row>1</xdr:row>
      <xdr:rowOff>75041</xdr:rowOff>
    </xdr:from>
    <xdr:to>
      <xdr:col>2</xdr:col>
      <xdr:colOff>1837816</xdr:colOff>
      <xdr:row>4</xdr:row>
      <xdr:rowOff>69436</xdr:rowOff>
    </xdr:to>
    <xdr:pic>
      <xdr:nvPicPr>
        <xdr:cNvPr id="3" name="Picture 2">
          <a:extLst>
            <a:ext uri="{FF2B5EF4-FFF2-40B4-BE49-F238E27FC236}">
              <a16:creationId xmlns:a16="http://schemas.microsoft.com/office/drawing/2014/main" id="{F7EC8A1E-6946-49B0-B020-968A250D51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41741"/>
          <a:ext cx="2942377" cy="468105"/>
        </a:xfrm>
        <a:prstGeom prst="rect">
          <a:avLst/>
        </a:prstGeom>
      </xdr:spPr>
    </xdr:pic>
    <xdr:clientData/>
  </xdr:twoCellAnchor>
  <xdr:twoCellAnchor editAs="oneCell">
    <xdr:from>
      <xdr:col>0</xdr:col>
      <xdr:colOff>0</xdr:colOff>
      <xdr:row>5</xdr:row>
      <xdr:rowOff>85725</xdr:rowOff>
    </xdr:from>
    <xdr:to>
      <xdr:col>2</xdr:col>
      <xdr:colOff>1878330</xdr:colOff>
      <xdr:row>5</xdr:row>
      <xdr:rowOff>189417</xdr:rowOff>
    </xdr:to>
    <xdr:pic>
      <xdr:nvPicPr>
        <xdr:cNvPr id="8" name="Picture 1">
          <a:extLst>
            <a:ext uri="{FF2B5EF4-FFF2-40B4-BE49-F238E27FC236}">
              <a16:creationId xmlns:a16="http://schemas.microsoft.com/office/drawing/2014/main" id="{4B3B2CAD-AAB3-4BA1-B89F-FF762A6DF496}"/>
            </a:ext>
            <a:ext uri="{147F2762-F138-4A5C-976F-8EAC2B608ADB}">
              <a16:predDERef xmlns:a16="http://schemas.microsoft.com/office/drawing/2014/main" pred="{F7EC8A1E-6946-49B0-B020-968A250D51E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17</xdr:row>
      <xdr:rowOff>51788</xdr:rowOff>
    </xdr:to>
    <xdr:graphicFrame macro="">
      <xdr:nvGraphicFramePr>
        <xdr:cNvPr id="3" name="Chart 2">
          <a:extLst>
            <a:ext uri="{FF2B5EF4-FFF2-40B4-BE49-F238E27FC236}">
              <a16:creationId xmlns:a16="http://schemas.microsoft.com/office/drawing/2014/main" id="{B9CF2639-3602-4A2E-AE28-B985112E8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17</xdr:row>
      <xdr:rowOff>82831</xdr:rowOff>
    </xdr:from>
    <xdr:to>
      <xdr:col>16</xdr:col>
      <xdr:colOff>637914</xdr:colOff>
      <xdr:row>26</xdr:row>
      <xdr:rowOff>126331</xdr:rowOff>
    </xdr:to>
    <xdr:graphicFrame macro="">
      <xdr:nvGraphicFramePr>
        <xdr:cNvPr id="4" name="Chart 3">
          <a:extLst>
            <a:ext uri="{FF2B5EF4-FFF2-40B4-BE49-F238E27FC236}">
              <a16:creationId xmlns:a16="http://schemas.microsoft.com/office/drawing/2014/main" id="{D3999552-887D-42C9-B4B1-240C10A7216E}"/>
            </a:ext>
            <a:ext uri="{147F2762-F138-4A5C-976F-8EAC2B608ADB}">
              <a16:predDERef xmlns:a16="http://schemas.microsoft.com/office/drawing/2014/main" pred="{B9CF2639-3602-4A2E-AE28-B985112E8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142875</xdr:colOff>
      <xdr:row>1</xdr:row>
      <xdr:rowOff>9525</xdr:rowOff>
    </xdr:from>
    <xdr:to>
      <xdr:col>2</xdr:col>
      <xdr:colOff>49317</xdr:colOff>
      <xdr:row>4</xdr:row>
      <xdr:rowOff>27213</xdr:rowOff>
    </xdr:to>
    <xdr:pic>
      <xdr:nvPicPr>
        <xdr:cNvPr id="5" name="Picture 4">
          <a:extLst>
            <a:ext uri="{FF2B5EF4-FFF2-40B4-BE49-F238E27FC236}">
              <a16:creationId xmlns:a16="http://schemas.microsoft.com/office/drawing/2014/main" id="{B094A3CF-5870-436F-81E5-0080531978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42875" y="295275"/>
          <a:ext cx="2900467" cy="478063"/>
        </a:xfrm>
        <a:prstGeom prst="rect">
          <a:avLst/>
        </a:prstGeom>
      </xdr:spPr>
    </xdr:pic>
    <xdr:clientData/>
  </xdr:twoCellAnchor>
  <xdr:twoCellAnchor editAs="oneCell">
    <xdr:from>
      <xdr:col>0</xdr:col>
      <xdr:colOff>9525</xdr:colOff>
      <xdr:row>5</xdr:row>
      <xdr:rowOff>76200</xdr:rowOff>
    </xdr:from>
    <xdr:to>
      <xdr:col>1</xdr:col>
      <xdr:colOff>655955</xdr:colOff>
      <xdr:row>5</xdr:row>
      <xdr:rowOff>183067</xdr:rowOff>
    </xdr:to>
    <xdr:pic>
      <xdr:nvPicPr>
        <xdr:cNvPr id="8" name="Picture 1">
          <a:extLst>
            <a:ext uri="{FF2B5EF4-FFF2-40B4-BE49-F238E27FC236}">
              <a16:creationId xmlns:a16="http://schemas.microsoft.com/office/drawing/2014/main" id="{5F9E69DD-BE1C-4403-ADB7-3356100B12E0}"/>
            </a:ext>
            <a:ext uri="{147F2762-F138-4A5C-976F-8EAC2B608ADB}">
              <a16:predDERef xmlns:a16="http://schemas.microsoft.com/office/drawing/2014/main" pred="{B094A3CF-5870-436F-81E5-008053197896}"/>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9525" y="971550"/>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1</xdr:row>
      <xdr:rowOff>6244</xdr:rowOff>
    </xdr:from>
    <xdr:to>
      <xdr:col>1</xdr:col>
      <xdr:colOff>673226</xdr:colOff>
      <xdr:row>4</xdr:row>
      <xdr:rowOff>30282</xdr:rowOff>
    </xdr:to>
    <xdr:pic>
      <xdr:nvPicPr>
        <xdr:cNvPr id="2" name="Picture 1">
          <a:extLst>
            <a:ext uri="{FF2B5EF4-FFF2-40B4-BE49-F238E27FC236}">
              <a16:creationId xmlns:a16="http://schemas.microsoft.com/office/drawing/2014/main" id="{F5FD5328-1F13-4F24-9A0D-F59C17E0C3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91994"/>
          <a:ext cx="2900467" cy="478063"/>
        </a:xfrm>
        <a:prstGeom prst="rect">
          <a:avLst/>
        </a:prstGeom>
      </xdr:spPr>
    </xdr:pic>
    <xdr:clientData/>
  </xdr:twoCellAnchor>
  <xdr:twoCellAnchor>
    <xdr:from>
      <xdr:col>13</xdr:col>
      <xdr:colOff>115957</xdr:colOff>
      <xdr:row>8</xdr:row>
      <xdr:rowOff>8288</xdr:rowOff>
    </xdr:from>
    <xdr:to>
      <xdr:col>16</xdr:col>
      <xdr:colOff>629632</xdr:colOff>
      <xdr:row>18</xdr:row>
      <xdr:rowOff>51788</xdr:rowOff>
    </xdr:to>
    <xdr:graphicFrame macro="">
      <xdr:nvGraphicFramePr>
        <xdr:cNvPr id="3" name="Chart 2">
          <a:extLst>
            <a:ext uri="{FF2B5EF4-FFF2-40B4-BE49-F238E27FC236}">
              <a16:creationId xmlns:a16="http://schemas.microsoft.com/office/drawing/2014/main" id="{6C3585B6-68FE-48C0-B937-43770C13EF14}"/>
            </a:ext>
            <a:ext uri="{147F2762-F138-4A5C-976F-8EAC2B608ADB}">
              <a16:predDERef xmlns:a16="http://schemas.microsoft.com/office/drawing/2014/main" pred="{F5FD5328-1F13-4F24-9A0D-F59C17E0C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18</xdr:row>
      <xdr:rowOff>82831</xdr:rowOff>
    </xdr:from>
    <xdr:to>
      <xdr:col>16</xdr:col>
      <xdr:colOff>637914</xdr:colOff>
      <xdr:row>28</xdr:row>
      <xdr:rowOff>126331</xdr:rowOff>
    </xdr:to>
    <xdr:graphicFrame macro="">
      <xdr:nvGraphicFramePr>
        <xdr:cNvPr id="4" name="Chart 3">
          <a:extLst>
            <a:ext uri="{FF2B5EF4-FFF2-40B4-BE49-F238E27FC236}">
              <a16:creationId xmlns:a16="http://schemas.microsoft.com/office/drawing/2014/main" id="{87F803D9-1329-487B-B384-91AAC04C0B4C}"/>
            </a:ext>
            <a:ext uri="{147F2762-F138-4A5C-976F-8EAC2B608ADB}">
              <a16:predDERef xmlns:a16="http://schemas.microsoft.com/office/drawing/2014/main" pred="{6C3585B6-68FE-48C0-B937-43770C13E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CCF9F0CA-1FC4-4D59-95F6-29571BAC5E55}"/>
            </a:ext>
            <a:ext uri="{147F2762-F138-4A5C-976F-8EAC2B608ADB}">
              <a16:predDERef xmlns:a16="http://schemas.microsoft.com/office/drawing/2014/main" pred="{87F803D9-1329-487B-B384-91AAC04C0B4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68284</xdr:colOff>
      <xdr:row>0</xdr:row>
      <xdr:rowOff>247544</xdr:rowOff>
    </xdr:from>
    <xdr:to>
      <xdr:col>1</xdr:col>
      <xdr:colOff>685926</xdr:colOff>
      <xdr:row>3</xdr:row>
      <xdr:rowOff>131882</xdr:rowOff>
    </xdr:to>
    <xdr:pic>
      <xdr:nvPicPr>
        <xdr:cNvPr id="2" name="Picture 1">
          <a:extLst>
            <a:ext uri="{FF2B5EF4-FFF2-40B4-BE49-F238E27FC236}">
              <a16:creationId xmlns:a16="http://schemas.microsoft.com/office/drawing/2014/main" id="{54E48C01-FC24-4037-92BC-573D377EF9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84" y="247544"/>
          <a:ext cx="2903642" cy="474888"/>
        </a:xfrm>
        <a:prstGeom prst="rect">
          <a:avLst/>
        </a:prstGeom>
      </xdr:spPr>
    </xdr:pic>
    <xdr:clientData/>
  </xdr:twoCellAnchor>
  <xdr:twoCellAnchor>
    <xdr:from>
      <xdr:col>13</xdr:col>
      <xdr:colOff>115957</xdr:colOff>
      <xdr:row>8</xdr:row>
      <xdr:rowOff>8288</xdr:rowOff>
    </xdr:from>
    <xdr:to>
      <xdr:col>16</xdr:col>
      <xdr:colOff>629632</xdr:colOff>
      <xdr:row>22</xdr:row>
      <xdr:rowOff>51788</xdr:rowOff>
    </xdr:to>
    <xdr:graphicFrame macro="">
      <xdr:nvGraphicFramePr>
        <xdr:cNvPr id="4" name="Chart 3">
          <a:extLst>
            <a:ext uri="{FF2B5EF4-FFF2-40B4-BE49-F238E27FC236}">
              <a16:creationId xmlns:a16="http://schemas.microsoft.com/office/drawing/2014/main" i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22</xdr:row>
      <xdr:rowOff>82831</xdr:rowOff>
    </xdr:from>
    <xdr:to>
      <xdr:col>16</xdr:col>
      <xdr:colOff>637914</xdr:colOff>
      <xdr:row>36</xdr:row>
      <xdr:rowOff>126331</xdr:rowOff>
    </xdr:to>
    <xdr:graphicFrame macro="">
      <xdr:nvGraphicFramePr>
        <xdr:cNvPr id="5" name="Chart 4">
          <a:extLst>
            <a:ext uri="{FF2B5EF4-FFF2-40B4-BE49-F238E27FC236}">
              <a16:creationId xmlns:a16="http://schemas.microsoft.com/office/drawing/2014/main" id="{CBAAFF5B-F945-4A4A-A850-FB77921E87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A5B1537E-73C6-42C2-A00F-12CF5C858126}"/>
            </a:ext>
            <a:ext uri="{147F2762-F138-4A5C-976F-8EAC2B608ADB}">
              <a16:predDERef xmlns:a16="http://schemas.microsoft.com/office/drawing/2014/main" pred="{CBAAFF5B-F945-4A4A-A850-FB77921E87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109559</xdr:colOff>
      <xdr:row>1</xdr:row>
      <xdr:rowOff>15769</xdr:rowOff>
    </xdr:from>
    <xdr:to>
      <xdr:col>2</xdr:col>
      <xdr:colOff>19176</xdr:colOff>
      <xdr:row>4</xdr:row>
      <xdr:rowOff>36632</xdr:rowOff>
    </xdr:to>
    <xdr:pic>
      <xdr:nvPicPr>
        <xdr:cNvPr id="2" name="Picture 1">
          <a:extLst>
            <a:ext uri="{FF2B5EF4-FFF2-40B4-BE49-F238E27FC236}">
              <a16:creationId xmlns:a16="http://schemas.microsoft.com/office/drawing/2014/main" id="{3F235D14-DF80-4C53-AC9B-E39949A86D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9559" y="301519"/>
          <a:ext cx="2900467" cy="478063"/>
        </a:xfrm>
        <a:prstGeom prst="rect">
          <a:avLst/>
        </a:prstGeom>
      </xdr:spPr>
    </xdr:pic>
    <xdr:clientData/>
  </xdr:twoCellAnchor>
  <xdr:twoCellAnchor>
    <xdr:from>
      <xdr:col>13</xdr:col>
      <xdr:colOff>115957</xdr:colOff>
      <xdr:row>8</xdr:row>
      <xdr:rowOff>8288</xdr:rowOff>
    </xdr:from>
    <xdr:to>
      <xdr:col>16</xdr:col>
      <xdr:colOff>629632</xdr:colOff>
      <xdr:row>18</xdr:row>
      <xdr:rowOff>51788</xdr:rowOff>
    </xdr:to>
    <xdr:graphicFrame macro="">
      <xdr:nvGraphicFramePr>
        <xdr:cNvPr id="3" name="Chart 2">
          <a:extLst>
            <a:ext uri="{FF2B5EF4-FFF2-40B4-BE49-F238E27FC236}">
              <a16:creationId xmlns:a16="http://schemas.microsoft.com/office/drawing/2014/main" id="{7E1D011F-90C5-418F-8633-ACD3C4184DD4}"/>
            </a:ext>
            <a:ext uri="{147F2762-F138-4A5C-976F-8EAC2B608ADB}">
              <a16:predDERef xmlns:a16="http://schemas.microsoft.com/office/drawing/2014/main" pred="{3F235D14-DF80-4C53-AC9B-E39949A86D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18</xdr:row>
      <xdr:rowOff>139981</xdr:rowOff>
    </xdr:from>
    <xdr:to>
      <xdr:col>16</xdr:col>
      <xdr:colOff>637914</xdr:colOff>
      <xdr:row>28</xdr:row>
      <xdr:rowOff>183481</xdr:rowOff>
    </xdr:to>
    <xdr:graphicFrame macro="">
      <xdr:nvGraphicFramePr>
        <xdr:cNvPr id="4" name="Chart 3">
          <a:extLst>
            <a:ext uri="{FF2B5EF4-FFF2-40B4-BE49-F238E27FC236}">
              <a16:creationId xmlns:a16="http://schemas.microsoft.com/office/drawing/2014/main" id="{EA7A3E42-7EB9-4DD7-8BCA-267501479CC1}"/>
            </a:ext>
            <a:ext uri="{147F2762-F138-4A5C-976F-8EAC2B608ADB}">
              <a16:predDERef xmlns:a16="http://schemas.microsoft.com/office/drawing/2014/main" pred="{7E1D011F-90C5-418F-8633-ACD3C4184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16605D7D-F5C2-4978-952B-0B837A6217D8}"/>
            </a:ext>
            <a:ext uri="{147F2762-F138-4A5C-976F-8EAC2B608ADB}">
              <a16:predDERef xmlns:a16="http://schemas.microsoft.com/office/drawing/2014/main" pred="{EA7A3E42-7EB9-4DD7-8BCA-267501479CC1}"/>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8"/>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1" customFormat="1" ht="22.5" customHeight="1">
      <c r="B1" s="63" t="s">
        <v>77</v>
      </c>
    </row>
    <row r="2" spans="1:16" s="43" customFormat="1" ht="12.6" customHeight="1">
      <c r="A2" s="50"/>
      <c r="B2" s="50"/>
      <c r="C2" s="50"/>
      <c r="D2" s="50"/>
      <c r="E2" s="50"/>
      <c r="F2" s="50"/>
      <c r="G2" s="50"/>
      <c r="H2" s="50"/>
      <c r="I2" s="50"/>
      <c r="J2" s="50"/>
      <c r="K2" s="50"/>
      <c r="L2" s="50"/>
      <c r="M2" s="50"/>
      <c r="N2" s="50"/>
      <c r="O2" s="50"/>
      <c r="P2" s="50"/>
    </row>
    <row r="3" spans="1:16" s="43" customFormat="1" ht="12.6" customHeight="1">
      <c r="A3" s="50"/>
      <c r="B3" s="50"/>
      <c r="C3" s="44"/>
      <c r="D3" s="50"/>
      <c r="E3" s="50"/>
      <c r="F3" s="45"/>
      <c r="G3" s="50"/>
      <c r="H3" s="50"/>
      <c r="I3" s="50"/>
      <c r="J3" s="50"/>
      <c r="K3" s="50"/>
      <c r="L3" s="50"/>
      <c r="M3" s="50"/>
      <c r="N3" s="50"/>
      <c r="O3" s="50"/>
      <c r="P3" s="50"/>
    </row>
    <row r="4" spans="1:16" s="43" customFormat="1" ht="12.6" customHeight="1">
      <c r="A4" s="50"/>
      <c r="B4" s="50"/>
      <c r="C4" s="50"/>
      <c r="D4" s="50"/>
      <c r="E4" s="50"/>
      <c r="F4" s="50"/>
      <c r="G4" s="50"/>
      <c r="H4" s="50"/>
      <c r="I4" s="50"/>
      <c r="J4" s="50"/>
      <c r="K4" s="50"/>
      <c r="L4" s="50"/>
      <c r="M4" s="50"/>
      <c r="N4" s="50"/>
      <c r="O4" s="50"/>
      <c r="P4" s="50"/>
    </row>
    <row r="5" spans="1:16" s="43" customFormat="1" ht="12.6" customHeight="1">
      <c r="A5" s="50"/>
      <c r="B5" s="50"/>
      <c r="C5" s="50"/>
      <c r="D5" s="50"/>
      <c r="E5" s="50"/>
      <c r="F5" s="50"/>
      <c r="G5" s="50"/>
      <c r="H5" s="50"/>
      <c r="I5" s="50"/>
      <c r="J5" s="50"/>
      <c r="K5" s="50"/>
      <c r="L5" s="50"/>
      <c r="M5" s="50"/>
      <c r="N5" s="50"/>
      <c r="O5" s="50"/>
      <c r="P5" s="50"/>
    </row>
    <row r="6" spans="1:16" s="43" customFormat="1" ht="17.45" customHeight="1">
      <c r="A6" s="50"/>
      <c r="B6" s="50"/>
      <c r="C6" s="50"/>
      <c r="D6" s="50"/>
      <c r="E6" s="50"/>
      <c r="F6" s="50"/>
      <c r="G6" s="50"/>
      <c r="H6" s="50"/>
      <c r="I6" s="50"/>
      <c r="J6" s="50"/>
      <c r="K6" s="50"/>
      <c r="L6" s="50"/>
      <c r="M6" s="50"/>
      <c r="N6" s="50"/>
      <c r="O6" s="50"/>
      <c r="P6" s="50"/>
    </row>
    <row r="7" spans="1:16" ht="20.25">
      <c r="A7" s="6" t="s">
        <v>0</v>
      </c>
      <c r="B7" s="7" t="s">
        <v>1</v>
      </c>
      <c r="C7" s="6"/>
      <c r="D7" s="6" t="s">
        <v>0</v>
      </c>
      <c r="E7" s="6" t="s">
        <v>0</v>
      </c>
      <c r="F7" s="6" t="s">
        <v>0</v>
      </c>
      <c r="G7" s="6" t="s">
        <v>0</v>
      </c>
      <c r="H7" s="6" t="s">
        <v>0</v>
      </c>
      <c r="I7" s="6" t="s">
        <v>0</v>
      </c>
      <c r="J7" s="6" t="s">
        <v>0</v>
      </c>
      <c r="K7" s="6" t="s">
        <v>0</v>
      </c>
      <c r="L7" s="6" t="s">
        <v>0</v>
      </c>
      <c r="M7" s="6" t="s">
        <v>0</v>
      </c>
      <c r="N7" s="6" t="s">
        <v>0</v>
      </c>
      <c r="O7" s="6" t="s">
        <v>0</v>
      </c>
      <c r="P7" s="6" t="s">
        <v>0</v>
      </c>
    </row>
    <row r="8" spans="1:16" s="1" customFormat="1" ht="17.25">
      <c r="A8" s="6" t="s">
        <v>0</v>
      </c>
      <c r="B8" s="6" t="s">
        <v>0</v>
      </c>
      <c r="C8" s="8" t="s">
        <v>0</v>
      </c>
      <c r="D8" s="8" t="s">
        <v>0</v>
      </c>
      <c r="E8" s="8" t="s">
        <v>0</v>
      </c>
      <c r="F8" s="8" t="s">
        <v>0</v>
      </c>
      <c r="G8" s="8" t="s">
        <v>0</v>
      </c>
      <c r="H8" s="8" t="s">
        <v>0</v>
      </c>
      <c r="I8" s="6" t="s">
        <v>0</v>
      </c>
      <c r="J8" s="6" t="s">
        <v>0</v>
      </c>
      <c r="K8" s="6" t="s">
        <v>0</v>
      </c>
      <c r="L8" s="6" t="s">
        <v>0</v>
      </c>
      <c r="M8" s="6" t="s">
        <v>0</v>
      </c>
      <c r="N8" s="6" t="s">
        <v>0</v>
      </c>
      <c r="O8" s="6" t="s">
        <v>0</v>
      </c>
      <c r="P8" s="6" t="s">
        <v>0</v>
      </c>
    </row>
    <row r="9" spans="1:16" ht="30" customHeight="1">
      <c r="A9" s="6" t="s">
        <v>0</v>
      </c>
      <c r="B9" s="74" t="s">
        <v>2</v>
      </c>
      <c r="C9" s="6" t="s">
        <v>0</v>
      </c>
      <c r="D9" s="6" t="s">
        <v>0</v>
      </c>
      <c r="E9" s="6" t="s">
        <v>0</v>
      </c>
      <c r="F9" s="6" t="s">
        <v>0</v>
      </c>
      <c r="G9" s="6" t="s">
        <v>0</v>
      </c>
      <c r="H9" s="6" t="s">
        <v>0</v>
      </c>
      <c r="I9" s="6" t="s">
        <v>0</v>
      </c>
      <c r="J9" s="6" t="s">
        <v>0</v>
      </c>
      <c r="K9" s="6" t="s">
        <v>0</v>
      </c>
      <c r="L9" s="6" t="s">
        <v>0</v>
      </c>
      <c r="M9" s="6" t="s">
        <v>0</v>
      </c>
      <c r="N9" s="6" t="s">
        <v>0</v>
      </c>
      <c r="O9" s="6" t="s">
        <v>0</v>
      </c>
      <c r="P9" s="6" t="s">
        <v>0</v>
      </c>
    </row>
    <row r="10" spans="1:16" ht="27" customHeight="1">
      <c r="A10" s="6" t="s">
        <v>0</v>
      </c>
      <c r="B10" s="47" t="s">
        <v>3</v>
      </c>
      <c r="C10" s="47" t="s">
        <v>4</v>
      </c>
      <c r="D10" s="8" t="s">
        <v>0</v>
      </c>
      <c r="E10" s="8" t="s">
        <v>0</v>
      </c>
      <c r="F10" s="8" t="s">
        <v>0</v>
      </c>
      <c r="G10" s="8" t="s">
        <v>0</v>
      </c>
      <c r="H10" s="8" t="s">
        <v>0</v>
      </c>
      <c r="I10" s="6" t="s">
        <v>0</v>
      </c>
      <c r="J10" s="6" t="s">
        <v>0</v>
      </c>
      <c r="K10" s="6" t="s">
        <v>0</v>
      </c>
      <c r="L10" s="6" t="s">
        <v>0</v>
      </c>
      <c r="M10" s="6" t="s">
        <v>0</v>
      </c>
      <c r="N10" s="6" t="s">
        <v>0</v>
      </c>
      <c r="O10" s="6" t="s">
        <v>0</v>
      </c>
      <c r="P10" s="6" t="s">
        <v>0</v>
      </c>
    </row>
    <row r="11" spans="1:16" ht="19.5" customHeight="1">
      <c r="A11" s="6" t="s">
        <v>0</v>
      </c>
      <c r="B11" s="48" t="s">
        <v>5</v>
      </c>
      <c r="C11" s="9" t="s">
        <v>6</v>
      </c>
      <c r="D11" s="6" t="s">
        <v>0</v>
      </c>
      <c r="E11" s="6" t="s">
        <v>0</v>
      </c>
      <c r="F11" s="6" t="s">
        <v>0</v>
      </c>
      <c r="G11" s="6" t="s">
        <v>0</v>
      </c>
      <c r="H11" s="6" t="s">
        <v>0</v>
      </c>
      <c r="I11" s="6" t="s">
        <v>0</v>
      </c>
      <c r="J11" s="6" t="s">
        <v>0</v>
      </c>
      <c r="K11" s="6" t="s">
        <v>0</v>
      </c>
      <c r="L11" s="6" t="s">
        <v>0</v>
      </c>
      <c r="M11" s="6" t="s">
        <v>0</v>
      </c>
      <c r="N11" s="6" t="s">
        <v>0</v>
      </c>
      <c r="O11" s="6" t="s">
        <v>0</v>
      </c>
      <c r="P11" s="6" t="s">
        <v>0</v>
      </c>
    </row>
    <row r="12" spans="1:16" ht="19.5" customHeight="1">
      <c r="A12" s="6" t="s">
        <v>0</v>
      </c>
      <c r="B12" s="49" t="s">
        <v>7</v>
      </c>
      <c r="C12" s="10" t="s">
        <v>8</v>
      </c>
      <c r="D12" s="6" t="s">
        <v>0</v>
      </c>
      <c r="E12" s="6" t="s">
        <v>0</v>
      </c>
      <c r="F12" s="6" t="s">
        <v>0</v>
      </c>
      <c r="G12" s="6" t="s">
        <v>0</v>
      </c>
      <c r="H12" s="6" t="s">
        <v>0</v>
      </c>
      <c r="I12" s="6" t="s">
        <v>0</v>
      </c>
      <c r="J12" s="6" t="s">
        <v>0</v>
      </c>
      <c r="K12" s="6" t="s">
        <v>0</v>
      </c>
      <c r="L12" s="6" t="s">
        <v>0</v>
      </c>
      <c r="M12" s="6" t="s">
        <v>0</v>
      </c>
      <c r="N12" s="6" t="s">
        <v>0</v>
      </c>
      <c r="O12" s="6" t="s">
        <v>0</v>
      </c>
      <c r="P12" s="6" t="s">
        <v>0</v>
      </c>
    </row>
    <row r="13" spans="1:16" ht="19.5" customHeight="1">
      <c r="A13" s="6"/>
      <c r="B13" s="40" t="s">
        <v>9</v>
      </c>
      <c r="C13" s="10" t="s">
        <v>10</v>
      </c>
      <c r="D13" s="6"/>
      <c r="E13" s="6"/>
      <c r="F13" s="6"/>
      <c r="G13" s="6"/>
      <c r="H13" s="6"/>
      <c r="I13" s="6"/>
      <c r="J13" s="6"/>
      <c r="K13" s="6"/>
      <c r="L13" s="6"/>
      <c r="M13" s="6"/>
      <c r="N13" s="6"/>
      <c r="O13" s="6"/>
      <c r="P13" s="6"/>
    </row>
    <row r="14" spans="1:16" ht="19.5" customHeight="1">
      <c r="A14" s="6"/>
      <c r="B14" s="40" t="s">
        <v>11</v>
      </c>
      <c r="C14" s="10" t="s">
        <v>12</v>
      </c>
      <c r="D14" s="6"/>
      <c r="E14" s="6"/>
      <c r="F14" s="6"/>
      <c r="G14" s="6"/>
      <c r="H14" s="6"/>
      <c r="I14" s="6"/>
      <c r="J14" s="6"/>
      <c r="K14" s="6"/>
      <c r="L14" s="6"/>
      <c r="M14" s="6"/>
      <c r="N14" s="6"/>
      <c r="O14" s="6"/>
      <c r="P14" s="6"/>
    </row>
    <row r="15" spans="1:16" ht="19.5" customHeight="1">
      <c r="A15" s="6" t="s">
        <v>0</v>
      </c>
      <c r="D15" s="6" t="s">
        <v>0</v>
      </c>
      <c r="E15" s="6" t="s">
        <v>0</v>
      </c>
      <c r="F15" s="6" t="s">
        <v>0</v>
      </c>
      <c r="G15" s="6" t="s">
        <v>0</v>
      </c>
      <c r="H15" s="6" t="s">
        <v>0</v>
      </c>
      <c r="I15" s="6" t="s">
        <v>0</v>
      </c>
      <c r="J15" s="6" t="s">
        <v>0</v>
      </c>
      <c r="K15" s="6" t="s">
        <v>0</v>
      </c>
      <c r="L15" s="6" t="s">
        <v>0</v>
      </c>
      <c r="M15" s="6" t="s">
        <v>0</v>
      </c>
      <c r="N15" s="6" t="s">
        <v>0</v>
      </c>
      <c r="O15" s="6" t="s">
        <v>0</v>
      </c>
      <c r="P15" s="6" t="s">
        <v>0</v>
      </c>
    </row>
    <row r="16" spans="1:16" ht="19.5" customHeight="1">
      <c r="A16" s="6" t="s">
        <v>0</v>
      </c>
      <c r="D16" s="6" t="s">
        <v>0</v>
      </c>
      <c r="E16" s="6" t="s">
        <v>0</v>
      </c>
      <c r="F16" s="6" t="s">
        <v>0</v>
      </c>
      <c r="G16" s="6" t="s">
        <v>0</v>
      </c>
      <c r="H16" s="6" t="s">
        <v>0</v>
      </c>
      <c r="I16" s="6" t="s">
        <v>0</v>
      </c>
      <c r="J16" s="6" t="s">
        <v>0</v>
      </c>
      <c r="K16" s="6" t="s">
        <v>0</v>
      </c>
      <c r="L16" s="6" t="s">
        <v>0</v>
      </c>
      <c r="M16" s="6" t="s">
        <v>0</v>
      </c>
      <c r="N16" s="6" t="s">
        <v>0</v>
      </c>
      <c r="O16" s="6" t="s">
        <v>0</v>
      </c>
      <c r="P16" s="6" t="s">
        <v>0</v>
      </c>
    </row>
    <row r="17" spans="1:16" ht="19.5" customHeight="1">
      <c r="A17" s="6" t="s">
        <v>0</v>
      </c>
      <c r="D17" s="6" t="s">
        <v>0</v>
      </c>
      <c r="E17" s="6" t="s">
        <v>0</v>
      </c>
      <c r="F17" s="6" t="s">
        <v>0</v>
      </c>
      <c r="G17" s="6" t="s">
        <v>0</v>
      </c>
      <c r="H17" s="6" t="s">
        <v>0</v>
      </c>
      <c r="I17" s="6" t="s">
        <v>0</v>
      </c>
      <c r="J17" s="6" t="s">
        <v>0</v>
      </c>
      <c r="K17" s="6" t="s">
        <v>0</v>
      </c>
      <c r="L17" s="6" t="s">
        <v>0</v>
      </c>
      <c r="M17" s="6" t="s">
        <v>0</v>
      </c>
      <c r="N17" s="6" t="s">
        <v>0</v>
      </c>
      <c r="O17" s="6" t="s">
        <v>0</v>
      </c>
      <c r="P17" s="6" t="s">
        <v>0</v>
      </c>
    </row>
    <row r="18" spans="1:16" ht="19.5" customHeight="1">
      <c r="A18" s="6" t="s">
        <v>0</v>
      </c>
      <c r="D18" s="6" t="s">
        <v>0</v>
      </c>
      <c r="E18" s="6" t="s">
        <v>0</v>
      </c>
      <c r="F18" s="6" t="s">
        <v>0</v>
      </c>
      <c r="G18" s="6" t="s">
        <v>0</v>
      </c>
      <c r="H18" s="6" t="s">
        <v>0</v>
      </c>
      <c r="I18" s="6" t="s">
        <v>0</v>
      </c>
      <c r="J18" s="6" t="s">
        <v>0</v>
      </c>
      <c r="K18" s="6" t="s">
        <v>0</v>
      </c>
      <c r="L18" s="6" t="s">
        <v>0</v>
      </c>
      <c r="M18" s="6" t="s">
        <v>0</v>
      </c>
      <c r="N18" s="6" t="s">
        <v>0</v>
      </c>
      <c r="O18" s="6" t="s">
        <v>0</v>
      </c>
      <c r="P18" s="6" t="s">
        <v>0</v>
      </c>
    </row>
  </sheetData>
  <sheetProtection algorithmName="SHA-256" hashValue="QRPHTjHYY6eYJuovruETP0h2D6xTlWV1Wx7W+47Noxg=" saltValue="8/2wL5Rl2qX5+FPBJX/0gA==" spinCount="100000" sheet="1"/>
  <hyperlinks>
    <hyperlink ref="B11" location="'Psychology (total)'!R1C1" display="Psychology" xr:uid="{EAA22ECE-6831-48AA-B226-71260BF0FB0B}"/>
    <hyperlink ref="B12" location="'Trainee provisional'!R1C1" display="Trainee provisional psychologist" xr:uid="{086E2865-AA14-4F81-ABA0-BDD7A8E3AB4F}"/>
    <hyperlink ref="B13" location="'Psychologist in health settings'!A1" display="Psychologist in health settings" xr:uid="{01A4F9E5-C3F3-498A-997A-4B31EB906C59}"/>
    <hyperlink ref="B14" location="'Psychologist in other settings'!A1" display="Psychologist in other settings" xr:uid="{C6CF05E1-1868-489D-9B05-2F978DB744E9}"/>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1" customFormat="1" ht="22.5" customHeight="1">
      <c r="B1" s="64" t="s">
        <v>77</v>
      </c>
    </row>
    <row r="2" spans="1:6" s="50" customFormat="1" ht="12.6" customHeight="1"/>
    <row r="3" spans="1:6" s="50" customFormat="1" ht="12.6" customHeight="1">
      <c r="C3" s="44"/>
      <c r="F3" s="45"/>
    </row>
    <row r="4" spans="1:6" s="50" customFormat="1" ht="12.6" customHeight="1"/>
    <row r="5" spans="1:6" s="50" customFormat="1" ht="12.6" customHeight="1"/>
    <row r="6" spans="1:6" s="50" customFormat="1" ht="17.45" customHeight="1"/>
    <row r="7" spans="1:6" s="1" customFormat="1" ht="22.5" customHeight="1">
      <c r="B7" s="35" t="s">
        <v>13</v>
      </c>
      <c r="C7" s="36"/>
    </row>
    <row r="8" spans="1:6" ht="30" customHeight="1">
      <c r="B8" s="4" t="s">
        <v>2</v>
      </c>
    </row>
    <row r="9" spans="1:6" ht="27" customHeight="1">
      <c r="A9" s="3"/>
      <c r="B9" s="46" t="s">
        <v>14</v>
      </c>
      <c r="C9" s="46"/>
    </row>
    <row r="10" spans="1:6" ht="13.5" customHeight="1">
      <c r="B10" s="51"/>
      <c r="C10" s="52"/>
    </row>
    <row r="11" spans="1:6" ht="51.6" customHeight="1">
      <c r="B11" s="53" t="s">
        <v>15</v>
      </c>
      <c r="C11" s="54" t="s">
        <v>16</v>
      </c>
    </row>
    <row r="12" spans="1:6" ht="68.45" customHeight="1">
      <c r="B12" s="53" t="s">
        <v>15</v>
      </c>
      <c r="C12" s="54" t="s">
        <v>17</v>
      </c>
    </row>
    <row r="13" spans="1:6">
      <c r="B13" s="55"/>
      <c r="C13" s="56"/>
    </row>
    <row r="14" spans="1:6" ht="27.75" customHeight="1">
      <c r="B14" s="46" t="s">
        <v>18</v>
      </c>
      <c r="C14" s="46"/>
    </row>
    <row r="15" spans="1:6" ht="12" customHeight="1">
      <c r="B15" s="55"/>
      <c r="C15" s="56"/>
    </row>
    <row r="16" spans="1:6" ht="80.45" customHeight="1">
      <c r="B16" s="53" t="s">
        <v>15</v>
      </c>
      <c r="C16" s="54" t="s">
        <v>19</v>
      </c>
    </row>
    <row r="17" spans="2:3" ht="53.25" customHeight="1">
      <c r="B17" s="53" t="s">
        <v>15</v>
      </c>
      <c r="C17" s="57" t="s">
        <v>20</v>
      </c>
    </row>
    <row r="18" spans="2:3" ht="28.5">
      <c r="B18" s="53" t="s">
        <v>15</v>
      </c>
      <c r="C18" s="57" t="s">
        <v>21</v>
      </c>
    </row>
    <row r="19" spans="2:3" ht="20.25">
      <c r="B19" s="53"/>
      <c r="C19" s="60" t="s">
        <v>22</v>
      </c>
    </row>
    <row r="20" spans="2:3">
      <c r="B20" s="55"/>
      <c r="C20" s="56"/>
    </row>
    <row r="21" spans="2:3" ht="27.75" customHeight="1">
      <c r="B21" s="46" t="s">
        <v>23</v>
      </c>
      <c r="C21" s="46"/>
    </row>
    <row r="22" spans="2:3">
      <c r="B22" s="55"/>
      <c r="C22" s="56"/>
    </row>
    <row r="23" spans="2:3" ht="36.75" customHeight="1">
      <c r="B23" s="53" t="s">
        <v>15</v>
      </c>
      <c r="C23" s="54" t="s">
        <v>24</v>
      </c>
    </row>
    <row r="24" spans="2:3">
      <c r="B24" s="55"/>
      <c r="C24" s="56"/>
    </row>
    <row r="25" spans="2:3" ht="26.25" customHeight="1">
      <c r="B25" s="46" t="s">
        <v>25</v>
      </c>
      <c r="C25" s="46"/>
    </row>
    <row r="26" spans="2:3">
      <c r="B26" s="55"/>
      <c r="C26" s="56"/>
    </row>
    <row r="27" spans="2:3" ht="28.5">
      <c r="B27" s="53" t="s">
        <v>15</v>
      </c>
      <c r="C27" s="54" t="s">
        <v>26</v>
      </c>
    </row>
    <row r="28" spans="2:3" ht="20.25">
      <c r="B28" s="53" t="s">
        <v>15</v>
      </c>
      <c r="C28" s="54" t="s">
        <v>27</v>
      </c>
    </row>
    <row r="29" spans="2:3" ht="20.25">
      <c r="B29" s="53" t="s">
        <v>15</v>
      </c>
      <c r="C29" s="54" t="s">
        <v>28</v>
      </c>
    </row>
    <row r="30" spans="2:3">
      <c r="B30" s="55"/>
      <c r="C30" s="56"/>
    </row>
    <row r="31" spans="2:3" ht="25.5" customHeight="1">
      <c r="B31" s="46" t="s">
        <v>29</v>
      </c>
      <c r="C31" s="46"/>
    </row>
    <row r="32" spans="2:3">
      <c r="B32" s="55"/>
      <c r="C32" s="56"/>
    </row>
    <row r="33" spans="2:3" ht="16.899999999999999" customHeight="1">
      <c r="B33" s="58" t="s">
        <v>15</v>
      </c>
      <c r="C33" s="54" t="s">
        <v>30</v>
      </c>
    </row>
    <row r="34" spans="2:3" ht="19.149999999999999" customHeight="1">
      <c r="B34" s="53" t="s">
        <v>15</v>
      </c>
      <c r="C34" s="54" t="s">
        <v>31</v>
      </c>
    </row>
    <row r="35" spans="2:3">
      <c r="B35" s="55"/>
      <c r="C35" s="56"/>
    </row>
    <row r="36" spans="2:3" ht="26.25" customHeight="1">
      <c r="B36" s="46" t="s">
        <v>32</v>
      </c>
      <c r="C36" s="46"/>
    </row>
    <row r="37" spans="2:3">
      <c r="B37" s="55"/>
      <c r="C37" s="56"/>
    </row>
    <row r="38" spans="2:3" ht="50.45" customHeight="1">
      <c r="B38" s="53" t="s">
        <v>15</v>
      </c>
      <c r="C38" s="37" t="s">
        <v>33</v>
      </c>
    </row>
    <row r="39" spans="2:3" ht="28.5">
      <c r="B39" s="53" t="s">
        <v>15</v>
      </c>
      <c r="C39" s="54" t="s">
        <v>34</v>
      </c>
    </row>
    <row r="40" spans="2:3" ht="52.9" customHeight="1">
      <c r="B40" s="53" t="s">
        <v>15</v>
      </c>
      <c r="C40" s="54" t="s">
        <v>35</v>
      </c>
    </row>
    <row r="41" spans="2:3" ht="20.25">
      <c r="B41" s="53" t="s">
        <v>15</v>
      </c>
      <c r="C41" s="54" t="s">
        <v>36</v>
      </c>
    </row>
    <row r="42" spans="2:3" ht="20.25">
      <c r="B42" s="53" t="s">
        <v>15</v>
      </c>
      <c r="C42" s="59" t="s">
        <v>37</v>
      </c>
    </row>
    <row r="43" spans="2:3" ht="20.25">
      <c r="B43" s="53"/>
      <c r="C43" s="60" t="s">
        <v>22</v>
      </c>
    </row>
    <row r="44" spans="2:3">
      <c r="B44" s="55"/>
      <c r="C44" s="56"/>
    </row>
    <row r="45" spans="2:3" ht="26.25" customHeight="1">
      <c r="B45" s="46" t="s">
        <v>38</v>
      </c>
      <c r="C45" s="46"/>
    </row>
    <row r="46" spans="2:3">
      <c r="B46" s="55"/>
      <c r="C46" s="56"/>
    </row>
    <row r="47" spans="2:3" ht="22.7" customHeight="1">
      <c r="B47" s="53" t="s">
        <v>15</v>
      </c>
      <c r="C47" s="54" t="s">
        <v>39</v>
      </c>
    </row>
    <row r="48" spans="2:3" ht="20.25">
      <c r="B48" s="53" t="s">
        <v>15</v>
      </c>
      <c r="C48" s="54" t="s">
        <v>40</v>
      </c>
    </row>
    <row r="49" spans="2:3">
      <c r="B49" s="55"/>
      <c r="C49" s="56"/>
    </row>
    <row r="50" spans="2:3" ht="26.25" customHeight="1">
      <c r="B50" s="46" t="s">
        <v>41</v>
      </c>
      <c r="C50" s="46"/>
    </row>
    <row r="51" spans="2:3">
      <c r="B51" s="55"/>
      <c r="C51" s="56"/>
    </row>
    <row r="52" spans="2:3" ht="20.25">
      <c r="B52" s="53" t="s">
        <v>15</v>
      </c>
      <c r="C52" s="54" t="s">
        <v>42</v>
      </c>
    </row>
    <row r="53" spans="2:3" ht="20.25">
      <c r="B53" s="53" t="s">
        <v>15</v>
      </c>
      <c r="C53" s="54" t="s">
        <v>43</v>
      </c>
    </row>
    <row r="54" spans="2:3" ht="20.25">
      <c r="B54" s="53" t="s">
        <v>15</v>
      </c>
      <c r="C54" s="54" t="s">
        <v>44</v>
      </c>
    </row>
    <row r="55" spans="2:3">
      <c r="B55" s="55"/>
      <c r="C55" s="56"/>
    </row>
    <row r="56" spans="2:3" ht="27" customHeight="1">
      <c r="B56" s="46" t="s">
        <v>45</v>
      </c>
      <c r="C56" s="46"/>
    </row>
    <row r="57" spans="2:3">
      <c r="B57" s="55"/>
      <c r="C57" s="56"/>
    </row>
    <row r="58" spans="2:3" ht="20.25">
      <c r="B58" s="53" t="s">
        <v>15</v>
      </c>
      <c r="C58" s="54" t="s">
        <v>46</v>
      </c>
    </row>
    <row r="59" spans="2:3" ht="20.25">
      <c r="B59" s="53" t="s">
        <v>15</v>
      </c>
      <c r="C59" s="37" t="s">
        <v>47</v>
      </c>
    </row>
  </sheetData>
  <sheetProtection algorithmName="SHA-256" hashValue="E+GkJp5mxLssRcssx+F0cG2TM7Sl/jyNqL4NeWR2qDk=" saltValue="kMptexBykW3eMIVpcV6N/w==" spinCount="100000" sheet="1"/>
  <hyperlinks>
    <hyperlink ref="C19" r:id="rId1" xr:uid="{31A5B68F-BB91-4015-A653-CF25242D33B2}"/>
    <hyperlink ref="C43" r:id="rId2" xr:uid="{A21A7994-61F2-4700-B066-BCE10C886861}"/>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7"/>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24" customWidth="1" collapsed="1"/>
    <col min="2" max="13" width="10.5703125" style="24" bestFit="1" customWidth="1" collapsed="1"/>
    <col min="14" max="18" width="24.42578125" style="24" collapsed="1"/>
    <col min="19" max="20" width="24.42578125" style="24"/>
    <col min="21" max="16384" width="24.42578125" style="24" collapsed="1"/>
  </cols>
  <sheetData>
    <row r="1" spans="1:18" s="41" customFormat="1" ht="22.5" customHeight="1">
      <c r="A1" s="73" t="s">
        <v>77</v>
      </c>
      <c r="B1" s="42"/>
      <c r="D1" s="71" t="s">
        <v>48</v>
      </c>
      <c r="E1" s="71"/>
      <c r="F1" s="71"/>
      <c r="G1" s="71"/>
      <c r="H1" s="71"/>
      <c r="I1" s="71"/>
      <c r="J1" s="71"/>
      <c r="K1" s="71"/>
    </row>
    <row r="2" spans="1:18" s="43" customFormat="1" ht="12.6" customHeight="1">
      <c r="A2" s="50"/>
      <c r="B2" s="50"/>
      <c r="C2" s="50"/>
      <c r="D2" s="71"/>
      <c r="E2" s="71"/>
      <c r="F2" s="71"/>
      <c r="G2" s="71"/>
      <c r="H2" s="71"/>
      <c r="I2" s="71"/>
      <c r="J2" s="71"/>
      <c r="K2" s="71"/>
      <c r="L2" s="50"/>
      <c r="M2" s="50"/>
      <c r="N2" s="50"/>
      <c r="O2" s="50"/>
      <c r="P2" s="50"/>
      <c r="Q2" s="50"/>
      <c r="R2" s="50"/>
    </row>
    <row r="3" spans="1:18" s="43" customFormat="1" ht="12.6" customHeight="1">
      <c r="A3" s="50"/>
      <c r="B3" s="50"/>
      <c r="C3" s="44"/>
      <c r="D3" s="71"/>
      <c r="E3" s="71"/>
      <c r="F3" s="71"/>
      <c r="G3" s="71"/>
      <c r="H3" s="71"/>
      <c r="I3" s="71"/>
      <c r="J3" s="71"/>
      <c r="K3" s="71"/>
      <c r="L3" s="50"/>
      <c r="M3" s="50"/>
      <c r="N3" s="50"/>
      <c r="O3" s="44"/>
      <c r="P3" s="50"/>
      <c r="Q3" s="50"/>
      <c r="R3" s="50"/>
    </row>
    <row r="4" spans="1:18" s="43" customFormat="1" ht="12.6" customHeight="1">
      <c r="A4" s="50"/>
      <c r="B4" s="50"/>
      <c r="C4" s="50"/>
      <c r="D4" s="71"/>
      <c r="E4" s="71"/>
      <c r="F4" s="71"/>
      <c r="G4" s="71"/>
      <c r="H4" s="71"/>
      <c r="I4" s="71"/>
      <c r="J4" s="71"/>
      <c r="K4" s="71"/>
      <c r="L4" s="50"/>
      <c r="M4" s="50"/>
      <c r="N4" s="50"/>
      <c r="O4" s="50"/>
      <c r="P4" s="50"/>
      <c r="Q4" s="50"/>
      <c r="R4" s="50"/>
    </row>
    <row r="5" spans="1:18" s="43" customFormat="1" ht="12.6" customHeight="1">
      <c r="A5" s="50"/>
      <c r="B5" s="50"/>
      <c r="C5" s="50"/>
      <c r="D5" s="71"/>
      <c r="E5" s="71"/>
      <c r="F5" s="71"/>
      <c r="G5" s="71"/>
      <c r="H5" s="71"/>
      <c r="I5" s="71"/>
      <c r="J5" s="71"/>
      <c r="K5" s="71"/>
      <c r="L5" s="50"/>
      <c r="M5" s="50"/>
      <c r="N5" s="50"/>
      <c r="O5" s="50"/>
      <c r="P5" s="50"/>
      <c r="Q5" s="50"/>
      <c r="R5" s="50"/>
    </row>
    <row r="6" spans="1:18" s="43" customFormat="1" ht="17.45" customHeight="1">
      <c r="A6" s="50"/>
      <c r="B6" s="50"/>
      <c r="C6" s="50"/>
      <c r="D6" s="71"/>
      <c r="E6" s="71"/>
      <c r="F6" s="71"/>
      <c r="G6" s="71"/>
      <c r="H6" s="71"/>
      <c r="I6" s="71"/>
      <c r="J6" s="71"/>
      <c r="K6" s="71"/>
      <c r="L6" s="50"/>
      <c r="M6" s="50"/>
      <c r="N6" s="50"/>
      <c r="O6" s="50"/>
      <c r="P6" s="50"/>
      <c r="Q6" s="50"/>
      <c r="R6" s="50"/>
    </row>
    <row r="7" spans="1:18" s="11" customFormat="1" ht="39" customHeight="1">
      <c r="A7" s="70" t="s">
        <v>49</v>
      </c>
      <c r="B7" s="70"/>
      <c r="C7" s="70"/>
      <c r="D7" s="61"/>
      <c r="E7" s="61"/>
      <c r="F7" s="61"/>
      <c r="G7" s="61"/>
      <c r="H7" s="61"/>
      <c r="I7" s="61"/>
      <c r="J7" s="61"/>
      <c r="K7" s="61"/>
      <c r="L7" s="61"/>
      <c r="M7" s="61"/>
      <c r="N7" s="62"/>
      <c r="O7" s="39" t="s">
        <v>50</v>
      </c>
      <c r="P7" s="39" t="s">
        <v>51</v>
      </c>
      <c r="Q7" s="62"/>
      <c r="R7" s="62"/>
    </row>
    <row r="8" spans="1:18" s="13" customFormat="1" ht="25.5" customHeight="1">
      <c r="A8" s="12"/>
      <c r="B8" s="27">
        <v>2019</v>
      </c>
      <c r="C8" s="27">
        <v>2020</v>
      </c>
      <c r="D8" s="27">
        <v>2021</v>
      </c>
      <c r="E8" s="27">
        <v>2022</v>
      </c>
      <c r="F8" s="27">
        <v>2023</v>
      </c>
      <c r="G8" s="27">
        <v>2024</v>
      </c>
      <c r="H8" s="27">
        <v>2025</v>
      </c>
      <c r="I8" s="27">
        <v>2026</v>
      </c>
      <c r="J8" s="27">
        <v>2027</v>
      </c>
      <c r="K8" s="27">
        <v>2028</v>
      </c>
      <c r="L8" s="27">
        <v>2033</v>
      </c>
      <c r="M8" s="27">
        <v>2038</v>
      </c>
    </row>
    <row r="9" spans="1:18" s="13" customFormat="1" ht="15" customHeight="1">
      <c r="A9" s="66" t="s">
        <v>23</v>
      </c>
      <c r="B9" s="67"/>
      <c r="C9" s="67"/>
      <c r="D9" s="67"/>
      <c r="E9" s="67"/>
      <c r="F9" s="67"/>
      <c r="G9" s="67"/>
      <c r="H9" s="67"/>
      <c r="I9" s="67"/>
      <c r="J9" s="67"/>
      <c r="K9" s="67"/>
      <c r="L9" s="67"/>
      <c r="M9" s="67"/>
    </row>
    <row r="10" spans="1:18" s="13" customFormat="1" ht="15" customHeight="1">
      <c r="A10" s="14" t="s">
        <v>52</v>
      </c>
      <c r="B10" s="26">
        <v>33006</v>
      </c>
      <c r="C10" s="26">
        <v>34622</v>
      </c>
      <c r="D10" s="26">
        <v>37144</v>
      </c>
      <c r="E10" s="26">
        <v>39502</v>
      </c>
      <c r="F10" s="26">
        <v>41066</v>
      </c>
      <c r="G10" s="28">
        <v>42351</v>
      </c>
      <c r="H10" s="28">
        <v>43737.5</v>
      </c>
      <c r="I10" s="28">
        <v>45142.5</v>
      </c>
      <c r="J10" s="28">
        <v>46487.8</v>
      </c>
      <c r="K10" s="28">
        <v>47807</v>
      </c>
      <c r="L10" s="28">
        <v>53778.2</v>
      </c>
      <c r="M10" s="28">
        <v>58835.3</v>
      </c>
    </row>
    <row r="11" spans="1:18" s="13" customFormat="1" ht="15" customHeight="1">
      <c r="A11" s="15" t="s">
        <v>38</v>
      </c>
      <c r="B11" s="26">
        <v>3795</v>
      </c>
      <c r="C11" s="26">
        <v>3749</v>
      </c>
      <c r="D11" s="26">
        <v>4586</v>
      </c>
      <c r="E11" s="26">
        <v>4629</v>
      </c>
      <c r="F11" s="26">
        <v>3853</v>
      </c>
      <c r="G11" s="29">
        <v>3853.8</v>
      </c>
      <c r="H11" s="29">
        <v>4016.8</v>
      </c>
      <c r="I11" s="29">
        <v>4089.1</v>
      </c>
      <c r="J11" s="29">
        <v>4124.8999999999996</v>
      </c>
      <c r="K11" s="29">
        <v>4180.1000000000004</v>
      </c>
      <c r="L11" s="29">
        <v>4405.3</v>
      </c>
      <c r="M11" s="29">
        <v>4591</v>
      </c>
    </row>
    <row r="12" spans="1:18" s="13" customFormat="1">
      <c r="A12" s="16" t="s">
        <v>53</v>
      </c>
      <c r="B12" s="26">
        <v>2381</v>
      </c>
      <c r="C12" s="26">
        <v>2431</v>
      </c>
      <c r="D12" s="26">
        <v>3270</v>
      </c>
      <c r="E12" s="26">
        <v>3498</v>
      </c>
      <c r="F12" s="26">
        <v>2541</v>
      </c>
      <c r="G12" s="29">
        <v>2529</v>
      </c>
      <c r="H12" s="29">
        <v>2529</v>
      </c>
      <c r="I12" s="29">
        <v>2529</v>
      </c>
      <c r="J12" s="29">
        <v>2529</v>
      </c>
      <c r="K12" s="29">
        <v>2529</v>
      </c>
      <c r="L12" s="29">
        <v>2529</v>
      </c>
      <c r="M12" s="29">
        <v>2529</v>
      </c>
    </row>
    <row r="13" spans="1:18" s="13" customFormat="1" ht="15" customHeight="1">
      <c r="A13" s="16" t="s">
        <v>54</v>
      </c>
      <c r="B13" s="26">
        <v>1414</v>
      </c>
      <c r="C13" s="26">
        <v>1318</v>
      </c>
      <c r="D13" s="26">
        <v>1316</v>
      </c>
      <c r="E13" s="26">
        <v>1131</v>
      </c>
      <c r="F13" s="26">
        <v>1312</v>
      </c>
      <c r="G13" s="29">
        <v>1324.8</v>
      </c>
      <c r="H13" s="29">
        <v>1487.8</v>
      </c>
      <c r="I13" s="29">
        <v>1560.1</v>
      </c>
      <c r="J13" s="29">
        <v>1595.9</v>
      </c>
      <c r="K13" s="29">
        <v>1651.1</v>
      </c>
      <c r="L13" s="29">
        <v>1876.3</v>
      </c>
      <c r="M13" s="29">
        <v>2062</v>
      </c>
    </row>
    <row r="14" spans="1:18" s="13" customFormat="1" ht="15" customHeight="1">
      <c r="A14" s="15" t="s">
        <v>41</v>
      </c>
      <c r="B14" s="26">
        <v>2133</v>
      </c>
      <c r="C14" s="26">
        <v>2064</v>
      </c>
      <c r="D14" s="26">
        <v>2271</v>
      </c>
      <c r="E14" s="26">
        <v>2289</v>
      </c>
      <c r="F14" s="30">
        <v>2568.6999999999998</v>
      </c>
      <c r="G14" s="29">
        <v>2630.3</v>
      </c>
      <c r="H14" s="29">
        <v>2684.1</v>
      </c>
      <c r="I14" s="29">
        <v>2779.6</v>
      </c>
      <c r="J14" s="29">
        <v>2860.9</v>
      </c>
      <c r="K14" s="29">
        <v>2975.4</v>
      </c>
      <c r="L14" s="29">
        <v>3324.5</v>
      </c>
      <c r="M14" s="29">
        <v>3742.8</v>
      </c>
    </row>
    <row r="15" spans="1:18" s="13" customFormat="1" ht="15" customHeight="1">
      <c r="A15" s="16" t="s">
        <v>55</v>
      </c>
      <c r="B15" s="26">
        <v>916</v>
      </c>
      <c r="C15" s="26">
        <v>884</v>
      </c>
      <c r="D15" s="26">
        <v>952.1</v>
      </c>
      <c r="E15" s="26">
        <v>961.3</v>
      </c>
      <c r="F15" s="26">
        <v>1030.5999999999999</v>
      </c>
      <c r="G15" s="29">
        <v>1058.2</v>
      </c>
      <c r="H15" s="29">
        <v>1081.5</v>
      </c>
      <c r="I15" s="29">
        <v>1109.0999999999999</v>
      </c>
      <c r="J15" s="29">
        <v>1145.4000000000001</v>
      </c>
      <c r="K15" s="29">
        <v>1199.9000000000001</v>
      </c>
      <c r="L15" s="29">
        <v>1370</v>
      </c>
      <c r="M15" s="29">
        <v>1579</v>
      </c>
      <c r="R15" s="17"/>
    </row>
    <row r="16" spans="1:18" s="13" customFormat="1" ht="15" customHeight="1">
      <c r="A16" s="16" t="s">
        <v>56</v>
      </c>
      <c r="B16" s="26">
        <v>1217</v>
      </c>
      <c r="C16" s="26">
        <v>1180</v>
      </c>
      <c r="D16" s="26">
        <v>1318.9</v>
      </c>
      <c r="E16" s="26">
        <v>1327.7</v>
      </c>
      <c r="F16" s="26">
        <v>1538.1</v>
      </c>
      <c r="G16" s="29">
        <v>1572.1</v>
      </c>
      <c r="H16" s="29">
        <v>1602.6</v>
      </c>
      <c r="I16" s="29">
        <v>1670.5</v>
      </c>
      <c r="J16" s="29">
        <v>1715.5</v>
      </c>
      <c r="K16" s="29">
        <v>1775.5</v>
      </c>
      <c r="L16" s="29">
        <v>1954.5</v>
      </c>
      <c r="M16" s="29">
        <v>2163.8000000000002</v>
      </c>
    </row>
    <row r="17" spans="1:14" s="21" customFormat="1" ht="15" customHeight="1">
      <c r="A17" s="18"/>
      <c r="B17" s="19"/>
      <c r="C17" s="19"/>
      <c r="D17" s="19"/>
      <c r="E17" s="19"/>
      <c r="F17" s="19"/>
      <c r="G17" s="20"/>
      <c r="H17" s="20"/>
      <c r="I17" s="20"/>
      <c r="J17" s="20"/>
      <c r="K17" s="20"/>
      <c r="L17" s="20"/>
      <c r="M17" s="20"/>
    </row>
    <row r="18" spans="1:14" s="13" customFormat="1" ht="15" customHeight="1">
      <c r="A18" s="68" t="s">
        <v>57</v>
      </c>
      <c r="B18" s="69"/>
      <c r="C18" s="69"/>
      <c r="D18" s="69"/>
      <c r="E18" s="69"/>
      <c r="F18" s="69"/>
      <c r="G18" s="69"/>
      <c r="H18" s="69"/>
      <c r="I18" s="69"/>
      <c r="J18" s="69"/>
      <c r="K18" s="69"/>
      <c r="L18" s="69"/>
      <c r="M18" s="69"/>
    </row>
    <row r="19" spans="1:14" s="13" customFormat="1" ht="15" customHeight="1">
      <c r="A19" s="14" t="s">
        <v>52</v>
      </c>
      <c r="B19" s="31">
        <v>26373.081600000001</v>
      </c>
      <c r="C19" s="31">
        <v>27917.9836</v>
      </c>
      <c r="D19" s="31">
        <v>29641.11</v>
      </c>
      <c r="E19" s="31">
        <v>30938.7264</v>
      </c>
      <c r="F19" s="31">
        <v>32215.497100000001</v>
      </c>
      <c r="G19" s="32">
        <v>33215.095600000001</v>
      </c>
      <c r="H19" s="32">
        <v>34219.8482</v>
      </c>
      <c r="I19" s="32">
        <v>35280.585930000001</v>
      </c>
      <c r="J19" s="32">
        <v>36311.049019999999</v>
      </c>
      <c r="K19" s="32">
        <v>37295.384030000001</v>
      </c>
      <c r="L19" s="32">
        <v>41862.908210000001</v>
      </c>
      <c r="M19" s="32">
        <v>45764.862670000002</v>
      </c>
      <c r="N19" s="22">
        <v>62851.7</v>
      </c>
    </row>
    <row r="20" spans="1:14" s="13" customFormat="1" ht="15" customHeight="1">
      <c r="A20" s="15" t="s">
        <v>38</v>
      </c>
      <c r="B20" s="31">
        <v>2527.9502000000002</v>
      </c>
      <c r="C20" s="31">
        <v>2474.1813000000002</v>
      </c>
      <c r="D20" s="31">
        <v>2933.0335</v>
      </c>
      <c r="E20" s="31">
        <v>2917.4187999999999</v>
      </c>
      <c r="F20" s="31">
        <v>2480.9050999999999</v>
      </c>
      <c r="G20" s="33">
        <v>2483.6299100000001</v>
      </c>
      <c r="H20" s="33">
        <v>2619.07699</v>
      </c>
      <c r="I20" s="33">
        <v>2669.75911</v>
      </c>
      <c r="J20" s="33">
        <v>2686.4563199999998</v>
      </c>
      <c r="K20" s="33">
        <v>2735.0468099999998</v>
      </c>
      <c r="L20" s="33">
        <v>2896.77198</v>
      </c>
      <c r="M20" s="33">
        <v>3020.58187</v>
      </c>
    </row>
    <row r="21" spans="1:14" s="13" customFormat="1">
      <c r="A21" s="16" t="s">
        <v>53</v>
      </c>
      <c r="B21" s="31">
        <v>1459.8642</v>
      </c>
      <c r="C21" s="31">
        <v>1480.0831000000001</v>
      </c>
      <c r="D21" s="31">
        <v>1973.298</v>
      </c>
      <c r="E21" s="31">
        <v>2107.1176</v>
      </c>
      <c r="F21" s="31">
        <v>1550.2058999999999</v>
      </c>
      <c r="G21" s="33">
        <v>1545.9086</v>
      </c>
      <c r="H21" s="33">
        <v>1543.12149</v>
      </c>
      <c r="I21" s="33">
        <v>1545.02574</v>
      </c>
      <c r="J21" s="33">
        <v>1542.2234000000001</v>
      </c>
      <c r="K21" s="33">
        <v>1545.5700899999999</v>
      </c>
      <c r="L21" s="33">
        <v>1545.55511</v>
      </c>
      <c r="M21" s="33">
        <v>1539.6216999999999</v>
      </c>
    </row>
    <row r="22" spans="1:14" s="13" customFormat="1" ht="15" customHeight="1">
      <c r="A22" s="16" t="s">
        <v>54</v>
      </c>
      <c r="B22" s="31">
        <v>1068.086</v>
      </c>
      <c r="C22" s="31">
        <v>994.09820000000002</v>
      </c>
      <c r="D22" s="31">
        <v>959.7355</v>
      </c>
      <c r="E22" s="31">
        <v>810.30119999999999</v>
      </c>
      <c r="F22" s="31">
        <v>930.69920000000002</v>
      </c>
      <c r="G22" s="33">
        <v>937.72131000000002</v>
      </c>
      <c r="H22" s="33">
        <v>1075.9555</v>
      </c>
      <c r="I22" s="33">
        <v>1124.7333699999999</v>
      </c>
      <c r="J22" s="33">
        <v>1144.2329199999999</v>
      </c>
      <c r="K22" s="33">
        <v>1189.4767199999999</v>
      </c>
      <c r="L22" s="33">
        <v>1351.21687</v>
      </c>
      <c r="M22" s="33">
        <v>1480.9601700000001</v>
      </c>
    </row>
    <row r="23" spans="1:14" s="13" customFormat="1" ht="15" customHeight="1">
      <c r="A23" s="15" t="s">
        <v>41</v>
      </c>
      <c r="B23" s="31">
        <v>1545.7343000000001</v>
      </c>
      <c r="C23" s="31">
        <v>1472.4654599999999</v>
      </c>
      <c r="D23" s="31">
        <v>1612.7342799999999</v>
      </c>
      <c r="E23" s="31">
        <v>1574.6716799999999</v>
      </c>
      <c r="F23" s="34">
        <v>1864.2004099999999</v>
      </c>
      <c r="G23" s="33">
        <v>1860.37237</v>
      </c>
      <c r="H23" s="33">
        <v>1898.8224</v>
      </c>
      <c r="I23" s="33">
        <v>1954.73595</v>
      </c>
      <c r="J23" s="33">
        <v>2024.95775</v>
      </c>
      <c r="K23" s="33">
        <v>2086.1266999999998</v>
      </c>
      <c r="L23" s="33">
        <v>2325.5545999999999</v>
      </c>
      <c r="M23" s="33">
        <v>2594.4149400000001</v>
      </c>
    </row>
    <row r="24" spans="1:14" s="13" customFormat="1" ht="15" customHeight="1">
      <c r="A24" s="16" t="s">
        <v>55</v>
      </c>
      <c r="B24" s="31">
        <v>598.01239999999996</v>
      </c>
      <c r="C24" s="31">
        <v>576.26827000000003</v>
      </c>
      <c r="D24" s="31">
        <v>618.32467999999994</v>
      </c>
      <c r="E24" s="31">
        <v>621.06933000000004</v>
      </c>
      <c r="F24" s="31">
        <v>634.44158000000004</v>
      </c>
      <c r="G24" s="33">
        <v>661.01759000000004</v>
      </c>
      <c r="H24" s="33">
        <v>671.43106</v>
      </c>
      <c r="I24" s="33">
        <v>688.36738000000003</v>
      </c>
      <c r="J24" s="33">
        <v>714.13413000000003</v>
      </c>
      <c r="K24" s="33">
        <v>737.18205</v>
      </c>
      <c r="L24" s="33">
        <v>835.76756999999998</v>
      </c>
      <c r="M24" s="33">
        <v>946.76194999999996</v>
      </c>
    </row>
    <row r="25" spans="1:14" s="13" customFormat="1" ht="15" customHeight="1">
      <c r="A25" s="16" t="s">
        <v>56</v>
      </c>
      <c r="B25" s="31">
        <v>947.72190000000001</v>
      </c>
      <c r="C25" s="31">
        <v>896.19718999999998</v>
      </c>
      <c r="D25" s="31">
        <v>994.40959999999995</v>
      </c>
      <c r="E25" s="31">
        <v>953.60235</v>
      </c>
      <c r="F25" s="31">
        <v>1229.75883</v>
      </c>
      <c r="G25" s="33">
        <v>1199.3547799999999</v>
      </c>
      <c r="H25" s="33">
        <v>1227.3913399999999</v>
      </c>
      <c r="I25" s="33">
        <v>1266.3685700000001</v>
      </c>
      <c r="J25" s="33">
        <v>1310.8236199999999</v>
      </c>
      <c r="K25" s="33">
        <v>1348.9446499999999</v>
      </c>
      <c r="L25" s="33">
        <v>1489.78703</v>
      </c>
      <c r="M25" s="33">
        <v>1647.65299</v>
      </c>
    </row>
    <row r="26" spans="1:14" s="13" customFormat="1" ht="15" customHeight="1">
      <c r="B26" s="23"/>
      <c r="C26" s="23"/>
      <c r="D26" s="23"/>
      <c r="E26" s="23"/>
      <c r="F26" s="23"/>
      <c r="G26" s="23"/>
      <c r="H26" s="23"/>
      <c r="I26" s="23"/>
      <c r="J26" s="23"/>
      <c r="K26" s="23"/>
      <c r="L26" s="23"/>
      <c r="M26" s="23"/>
    </row>
    <row r="27" spans="1:14" s="13" customFormat="1" ht="15" customHeight="1">
      <c r="A27" s="65" t="s">
        <v>76</v>
      </c>
      <c r="B27" s="65"/>
      <c r="C27" s="65"/>
      <c r="D27" s="65"/>
      <c r="E27" s="65"/>
      <c r="F27" s="65"/>
      <c r="G27" s="65"/>
      <c r="H27" s="38"/>
      <c r="I27" s="38"/>
      <c r="J27" s="38"/>
      <c r="K27" s="38"/>
      <c r="L27" s="38"/>
      <c r="M27" s="38"/>
    </row>
  </sheetData>
  <sheetProtection algorithmName="SHA-256" hashValue="2rZip1CEVfrPxA9oYeB/KAf1ixFwaJwLpRrtwQDgxaY=" saltValue="Rg9E5HXcWDvuRVMgSe2OBQ==" spinCount="100000" sheet="1"/>
  <mergeCells count="4">
    <mergeCell ref="A9:M9"/>
    <mergeCell ref="A18:M18"/>
    <mergeCell ref="A7:C7"/>
    <mergeCell ref="D1:K6"/>
  </mergeCells>
  <conditionalFormatting sqref="B15:E16">
    <cfRule type="cellIs" dxfId="9" priority="2" operator="lessThan">
      <formula>0</formula>
    </cfRule>
  </conditionalFormatting>
  <conditionalFormatting sqref="B24:E25">
    <cfRule type="cellIs" dxfId="8"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9"/>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24" customWidth="1" collapsed="1"/>
    <col min="2" max="13" width="10.5703125" style="24" bestFit="1" customWidth="1" collapsed="1"/>
    <col min="14" max="18" width="24.42578125" style="24" collapsed="1"/>
    <col min="19" max="20" width="24.42578125" style="24"/>
    <col min="21" max="16384" width="24.42578125" style="24" collapsed="1"/>
  </cols>
  <sheetData>
    <row r="1" spans="1:18" s="41" customFormat="1" ht="22.5" customHeight="1">
      <c r="A1" s="72" t="s">
        <v>79</v>
      </c>
      <c r="B1" s="42"/>
      <c r="D1" s="71" t="s">
        <v>58</v>
      </c>
      <c r="E1" s="71"/>
      <c r="F1" s="71"/>
      <c r="G1" s="71"/>
      <c r="H1" s="71"/>
      <c r="I1" s="71"/>
      <c r="J1" s="71"/>
      <c r="K1" s="71"/>
      <c r="L1" s="71"/>
      <c r="M1" s="71"/>
      <c r="N1" s="71"/>
    </row>
    <row r="2" spans="1:18" s="43" customFormat="1" ht="12.6" customHeight="1">
      <c r="A2" s="50"/>
      <c r="B2" s="50"/>
      <c r="C2" s="50"/>
      <c r="D2" s="71"/>
      <c r="E2" s="71"/>
      <c r="F2" s="71"/>
      <c r="G2" s="71"/>
      <c r="H2" s="71"/>
      <c r="I2" s="71"/>
      <c r="J2" s="71"/>
      <c r="K2" s="71"/>
      <c r="L2" s="71"/>
      <c r="M2" s="71"/>
      <c r="N2" s="71"/>
      <c r="O2" s="50"/>
      <c r="P2" s="50"/>
      <c r="Q2" s="50"/>
      <c r="R2" s="50"/>
    </row>
    <row r="3" spans="1:18" s="43" customFormat="1" ht="12.6" customHeight="1">
      <c r="A3" s="50"/>
      <c r="B3" s="50"/>
      <c r="C3" s="44"/>
      <c r="D3" s="71"/>
      <c r="E3" s="71"/>
      <c r="F3" s="71"/>
      <c r="G3" s="71"/>
      <c r="H3" s="71"/>
      <c r="I3" s="71"/>
      <c r="J3" s="71"/>
      <c r="K3" s="71"/>
      <c r="L3" s="71"/>
      <c r="M3" s="71"/>
      <c r="N3" s="71"/>
      <c r="O3" s="44"/>
      <c r="P3" s="50"/>
      <c r="Q3" s="50"/>
      <c r="R3" s="50"/>
    </row>
    <row r="4" spans="1:18" s="43" customFormat="1" ht="12.6" customHeight="1">
      <c r="A4" s="50"/>
      <c r="B4" s="50"/>
      <c r="C4" s="50"/>
      <c r="D4" s="71"/>
      <c r="E4" s="71"/>
      <c r="F4" s="71"/>
      <c r="G4" s="71"/>
      <c r="H4" s="71"/>
      <c r="I4" s="71"/>
      <c r="J4" s="71"/>
      <c r="K4" s="71"/>
      <c r="L4" s="71"/>
      <c r="M4" s="71"/>
      <c r="N4" s="71"/>
      <c r="O4" s="50"/>
      <c r="P4" s="50"/>
      <c r="Q4" s="50"/>
      <c r="R4" s="50"/>
    </row>
    <row r="5" spans="1:18" s="43" customFormat="1" ht="12.6" customHeight="1">
      <c r="A5" s="50"/>
      <c r="B5" s="50"/>
      <c r="C5" s="50"/>
      <c r="D5" s="71"/>
      <c r="E5" s="71"/>
      <c r="F5" s="71"/>
      <c r="G5" s="71"/>
      <c r="H5" s="71"/>
      <c r="I5" s="71"/>
      <c r="J5" s="71"/>
      <c r="K5" s="71"/>
      <c r="L5" s="71"/>
      <c r="M5" s="71"/>
      <c r="N5" s="71"/>
      <c r="O5" s="50"/>
      <c r="P5" s="50"/>
      <c r="Q5" s="50"/>
      <c r="R5" s="50"/>
    </row>
    <row r="6" spans="1:18" s="43" customFormat="1" ht="17.45" customHeight="1">
      <c r="A6" s="50"/>
      <c r="B6" s="50"/>
      <c r="C6" s="50"/>
      <c r="D6" s="71"/>
      <c r="E6" s="71"/>
      <c r="F6" s="71"/>
      <c r="G6" s="71"/>
      <c r="H6" s="71"/>
      <c r="I6" s="71"/>
      <c r="J6" s="71"/>
      <c r="K6" s="71"/>
      <c r="L6" s="71"/>
      <c r="M6" s="71"/>
      <c r="N6" s="71"/>
      <c r="O6" s="50"/>
      <c r="P6" s="50"/>
      <c r="Q6" s="50"/>
      <c r="R6" s="50"/>
    </row>
    <row r="7" spans="1:18" s="11" customFormat="1" ht="39" customHeight="1">
      <c r="A7" s="70" t="s">
        <v>59</v>
      </c>
      <c r="B7" s="70"/>
      <c r="C7" s="70"/>
      <c r="D7" s="70"/>
      <c r="E7" s="70"/>
      <c r="F7" s="61"/>
      <c r="G7" s="61"/>
      <c r="H7" s="61"/>
      <c r="I7" s="61"/>
      <c r="J7" s="61"/>
      <c r="K7" s="61"/>
      <c r="L7" s="61"/>
      <c r="M7" s="61"/>
      <c r="N7" s="62"/>
      <c r="O7" s="39" t="s">
        <v>60</v>
      </c>
      <c r="P7" s="39" t="s">
        <v>61</v>
      </c>
      <c r="Q7" s="62"/>
      <c r="R7" s="62"/>
    </row>
    <row r="8" spans="1:18" s="13" customFormat="1" ht="25.5" customHeight="1">
      <c r="A8" s="12"/>
      <c r="B8" s="27">
        <v>2019</v>
      </c>
      <c r="C8" s="27">
        <v>2020</v>
      </c>
      <c r="D8" s="27">
        <v>2021</v>
      </c>
      <c r="E8" s="27">
        <v>2022</v>
      </c>
      <c r="F8" s="27">
        <v>2023</v>
      </c>
      <c r="G8" s="27">
        <v>2024</v>
      </c>
      <c r="H8" s="27">
        <v>2025</v>
      </c>
      <c r="I8" s="27">
        <v>2026</v>
      </c>
      <c r="J8" s="27">
        <v>2027</v>
      </c>
      <c r="K8" s="27">
        <v>2028</v>
      </c>
      <c r="L8" s="27">
        <v>2033</v>
      </c>
      <c r="M8" s="27">
        <v>2038</v>
      </c>
    </row>
    <row r="9" spans="1:18" s="13" customFormat="1" ht="15" customHeight="1">
      <c r="A9" s="66" t="s">
        <v>23</v>
      </c>
      <c r="B9" s="67"/>
      <c r="C9" s="67"/>
      <c r="D9" s="67"/>
      <c r="E9" s="67"/>
      <c r="F9" s="67"/>
      <c r="G9" s="67"/>
      <c r="H9" s="67"/>
      <c r="I9" s="67"/>
      <c r="J9" s="67"/>
      <c r="K9" s="67"/>
      <c r="L9" s="67"/>
      <c r="M9" s="67"/>
    </row>
    <row r="10" spans="1:18" s="13" customFormat="1" ht="15" customHeight="1">
      <c r="A10" s="14" t="s">
        <v>52</v>
      </c>
      <c r="B10" s="26">
        <v>5149</v>
      </c>
      <c r="C10" s="26">
        <v>5290</v>
      </c>
      <c r="D10" s="26">
        <v>6296</v>
      </c>
      <c r="E10" s="26">
        <v>7330</v>
      </c>
      <c r="F10" s="26">
        <v>6771</v>
      </c>
      <c r="G10" s="28">
        <v>6500.5</v>
      </c>
      <c r="H10" s="28">
        <v>6338</v>
      </c>
      <c r="I10" s="28">
        <v>6252.4</v>
      </c>
      <c r="J10" s="28">
        <v>6201.7</v>
      </c>
      <c r="K10" s="28">
        <v>6174.2</v>
      </c>
      <c r="L10" s="28">
        <v>6096.9</v>
      </c>
      <c r="M10" s="28">
        <v>6077.1</v>
      </c>
    </row>
    <row r="11" spans="1:18" s="13" customFormat="1" ht="15" customHeight="1">
      <c r="A11" s="15" t="s">
        <v>38</v>
      </c>
      <c r="B11" s="26">
        <v>2145</v>
      </c>
      <c r="C11" s="26">
        <v>2261</v>
      </c>
      <c r="D11" s="26">
        <v>3037</v>
      </c>
      <c r="E11" s="26">
        <v>3294</v>
      </c>
      <c r="F11" s="26">
        <v>2285</v>
      </c>
      <c r="G11" s="29">
        <v>2312.6999999999998</v>
      </c>
      <c r="H11" s="29">
        <v>2321.6</v>
      </c>
      <c r="I11" s="29">
        <v>2313.6</v>
      </c>
      <c r="J11" s="29">
        <v>2312.5</v>
      </c>
      <c r="K11" s="29">
        <v>2309.3000000000002</v>
      </c>
      <c r="L11" s="29">
        <v>2305.5</v>
      </c>
      <c r="M11" s="29">
        <v>2306.4</v>
      </c>
    </row>
    <row r="12" spans="1:18" s="13" customFormat="1" ht="24">
      <c r="A12" s="16" t="s">
        <v>62</v>
      </c>
      <c r="B12" s="26">
        <v>2071</v>
      </c>
      <c r="C12" s="26">
        <v>2174</v>
      </c>
      <c r="D12" s="26">
        <v>2957</v>
      </c>
      <c r="E12" s="26">
        <v>3230</v>
      </c>
      <c r="F12" s="26">
        <v>2239</v>
      </c>
      <c r="G12" s="29">
        <v>2239</v>
      </c>
      <c r="H12" s="29">
        <v>2239</v>
      </c>
      <c r="I12" s="29">
        <v>2239</v>
      </c>
      <c r="J12" s="29">
        <v>2239</v>
      </c>
      <c r="K12" s="29">
        <v>2239</v>
      </c>
      <c r="L12" s="29">
        <v>2239</v>
      </c>
      <c r="M12" s="29">
        <v>2239</v>
      </c>
    </row>
    <row r="13" spans="1:18" s="13" customFormat="1" ht="15" customHeight="1">
      <c r="A13" s="16" t="s">
        <v>54</v>
      </c>
      <c r="B13" s="26">
        <v>74</v>
      </c>
      <c r="C13" s="26">
        <v>87</v>
      </c>
      <c r="D13" s="26">
        <v>80</v>
      </c>
      <c r="E13" s="26">
        <v>64</v>
      </c>
      <c r="F13" s="26">
        <v>46</v>
      </c>
      <c r="G13" s="29">
        <v>73.7</v>
      </c>
      <c r="H13" s="29">
        <v>82.6</v>
      </c>
      <c r="I13" s="29">
        <v>74.599999999999994</v>
      </c>
      <c r="J13" s="29">
        <v>73.5</v>
      </c>
      <c r="K13" s="29">
        <v>70.3</v>
      </c>
      <c r="L13" s="29">
        <v>66.5</v>
      </c>
      <c r="M13" s="29">
        <v>67.400000000000006</v>
      </c>
    </row>
    <row r="14" spans="1:18" s="13" customFormat="1" ht="24">
      <c r="A14" s="15" t="s">
        <v>63</v>
      </c>
      <c r="B14" s="26">
        <v>2006</v>
      </c>
      <c r="C14" s="26">
        <v>2256</v>
      </c>
      <c r="D14" s="26">
        <v>2198</v>
      </c>
      <c r="E14" s="26">
        <v>2473</v>
      </c>
      <c r="F14" s="30">
        <v>2952.6</v>
      </c>
      <c r="G14" s="29">
        <v>2707.9</v>
      </c>
      <c r="H14" s="29">
        <v>2626.5</v>
      </c>
      <c r="I14" s="29">
        <v>2544.6999999999998</v>
      </c>
      <c r="J14" s="29">
        <v>2498.6999999999998</v>
      </c>
      <c r="K14" s="29">
        <v>2474.1</v>
      </c>
      <c r="L14" s="29">
        <v>2449.9</v>
      </c>
      <c r="M14" s="29">
        <v>2452.6999999999998</v>
      </c>
    </row>
    <row r="15" spans="1:18" s="13" customFormat="1" ht="15" customHeight="1">
      <c r="A15" s="16" t="s">
        <v>55</v>
      </c>
      <c r="B15" s="26">
        <v>189</v>
      </c>
      <c r="C15" s="26">
        <v>165</v>
      </c>
      <c r="D15" s="26">
        <v>178</v>
      </c>
      <c r="E15" s="26">
        <v>222</v>
      </c>
      <c r="F15" s="26">
        <v>193.3</v>
      </c>
      <c r="G15" s="29">
        <v>190.7</v>
      </c>
      <c r="H15" s="29">
        <v>181.6</v>
      </c>
      <c r="I15" s="29">
        <v>181.9</v>
      </c>
      <c r="J15" s="29">
        <v>176.9</v>
      </c>
      <c r="K15" s="29">
        <v>185</v>
      </c>
      <c r="L15" s="29">
        <v>177.7</v>
      </c>
      <c r="M15" s="29">
        <v>176.5</v>
      </c>
      <c r="R15" s="17"/>
    </row>
    <row r="16" spans="1:18" s="13" customFormat="1" ht="15" customHeight="1">
      <c r="A16" s="16" t="s">
        <v>56</v>
      </c>
      <c r="B16" s="26">
        <v>187</v>
      </c>
      <c r="C16" s="26">
        <v>181</v>
      </c>
      <c r="D16" s="26">
        <v>187</v>
      </c>
      <c r="E16" s="26">
        <v>221</v>
      </c>
      <c r="F16" s="26">
        <v>228.3</v>
      </c>
      <c r="G16" s="29">
        <v>210.4</v>
      </c>
      <c r="H16" s="29">
        <v>210</v>
      </c>
      <c r="I16" s="29">
        <v>207.9</v>
      </c>
      <c r="J16" s="29">
        <v>211.3</v>
      </c>
      <c r="K16" s="29">
        <v>204.1</v>
      </c>
      <c r="L16" s="29">
        <v>199.9</v>
      </c>
      <c r="M16" s="29">
        <v>204.2</v>
      </c>
    </row>
    <row r="17" spans="1:14" s="13" customFormat="1" ht="15" customHeight="1">
      <c r="A17" s="16" t="s">
        <v>80</v>
      </c>
      <c r="B17" s="26">
        <v>1630</v>
      </c>
      <c r="C17" s="26">
        <v>1910</v>
      </c>
      <c r="D17" s="26">
        <v>1833</v>
      </c>
      <c r="E17" s="26">
        <v>2030</v>
      </c>
      <c r="F17" s="26">
        <v>2531</v>
      </c>
      <c r="G17" s="29">
        <v>2306.8000000000002</v>
      </c>
      <c r="H17" s="29">
        <v>2234.9</v>
      </c>
      <c r="I17" s="29">
        <v>2154.9</v>
      </c>
      <c r="J17" s="29">
        <v>2110.5</v>
      </c>
      <c r="K17" s="29">
        <v>2085</v>
      </c>
      <c r="L17" s="29">
        <v>2072.3000000000002</v>
      </c>
      <c r="M17" s="29">
        <v>2072</v>
      </c>
    </row>
    <row r="18" spans="1:14" s="21" customFormat="1" ht="15" customHeight="1">
      <c r="A18" s="18"/>
      <c r="B18" s="19"/>
      <c r="C18" s="19"/>
      <c r="D18" s="19"/>
      <c r="E18" s="19"/>
      <c r="F18" s="19"/>
      <c r="G18" s="20"/>
      <c r="H18" s="20"/>
      <c r="I18" s="20"/>
      <c r="J18" s="20"/>
      <c r="K18" s="20"/>
      <c r="L18" s="20"/>
      <c r="M18" s="20"/>
    </row>
    <row r="19" spans="1:14" s="13" customFormat="1" ht="15" customHeight="1">
      <c r="A19" s="68" t="s">
        <v>57</v>
      </c>
      <c r="B19" s="69"/>
      <c r="C19" s="69"/>
      <c r="D19" s="69"/>
      <c r="E19" s="69"/>
      <c r="F19" s="69"/>
      <c r="G19" s="69"/>
      <c r="H19" s="69"/>
      <c r="I19" s="69"/>
      <c r="J19" s="69"/>
      <c r="K19" s="69"/>
      <c r="L19" s="69"/>
      <c r="M19" s="69"/>
    </row>
    <row r="20" spans="1:14" s="13" customFormat="1" ht="15" customHeight="1">
      <c r="A20" s="14" t="s">
        <v>52</v>
      </c>
      <c r="B20" s="31">
        <v>3032.761</v>
      </c>
      <c r="C20" s="31">
        <v>3115.81</v>
      </c>
      <c r="D20" s="31">
        <v>3708.3440000000001</v>
      </c>
      <c r="E20" s="31">
        <v>4317.37</v>
      </c>
      <c r="F20" s="31">
        <v>3988.1190000000001</v>
      </c>
      <c r="G20" s="32">
        <v>3818.78098</v>
      </c>
      <c r="H20" s="32">
        <v>3722.9323899999999</v>
      </c>
      <c r="I20" s="32">
        <v>3673.0675700000002</v>
      </c>
      <c r="J20" s="32">
        <v>3643.64761</v>
      </c>
      <c r="K20" s="32">
        <v>3627.7060299999998</v>
      </c>
      <c r="L20" s="32">
        <v>3581.4361699999999</v>
      </c>
      <c r="M20" s="32">
        <v>3570.6056699999999</v>
      </c>
      <c r="N20" s="22">
        <v>62851.7</v>
      </c>
    </row>
    <row r="21" spans="1:14" s="13" customFormat="1" ht="15" customHeight="1">
      <c r="A21" s="15" t="s">
        <v>38</v>
      </c>
      <c r="B21" s="31">
        <v>1263.405</v>
      </c>
      <c r="C21" s="31">
        <v>1331.729</v>
      </c>
      <c r="D21" s="31">
        <v>1788.7929999999999</v>
      </c>
      <c r="E21" s="31">
        <v>1940.1659999999999</v>
      </c>
      <c r="F21" s="31">
        <v>1345.865</v>
      </c>
      <c r="G21" s="33">
        <v>1359.0611100000001</v>
      </c>
      <c r="H21" s="33">
        <v>1363.8269</v>
      </c>
      <c r="I21" s="33">
        <v>1359.16688</v>
      </c>
      <c r="J21" s="33">
        <v>1358.92121</v>
      </c>
      <c r="K21" s="33">
        <v>1356.8883800000001</v>
      </c>
      <c r="L21" s="33">
        <v>1354.20281</v>
      </c>
      <c r="M21" s="33">
        <v>1355.0507600000001</v>
      </c>
    </row>
    <row r="22" spans="1:14" s="13" customFormat="1" ht="23.25" customHeight="1">
      <c r="A22" s="16" t="s">
        <v>62</v>
      </c>
      <c r="B22" s="31">
        <v>1219.819</v>
      </c>
      <c r="C22" s="31">
        <v>1280.4860000000001</v>
      </c>
      <c r="D22" s="31">
        <v>1741.673</v>
      </c>
      <c r="E22" s="31">
        <v>1902.47</v>
      </c>
      <c r="F22" s="31">
        <v>1318.771</v>
      </c>
      <c r="G22" s="33">
        <v>1315.7572700000001</v>
      </c>
      <c r="H22" s="33">
        <v>1315.39464</v>
      </c>
      <c r="I22" s="33">
        <v>1315.2950599999999</v>
      </c>
      <c r="J22" s="33">
        <v>1315.7180000000001</v>
      </c>
      <c r="K22" s="33">
        <v>1315.5496900000001</v>
      </c>
      <c r="L22" s="33">
        <v>1315.1690000000001</v>
      </c>
      <c r="M22" s="33">
        <v>1315.5442800000001</v>
      </c>
    </row>
    <row r="23" spans="1:14" s="13" customFormat="1" ht="15" customHeight="1">
      <c r="A23" s="16" t="s">
        <v>54</v>
      </c>
      <c r="B23" s="31">
        <v>43.585999999999999</v>
      </c>
      <c r="C23" s="31">
        <v>51.243000000000002</v>
      </c>
      <c r="D23" s="31">
        <v>47.12</v>
      </c>
      <c r="E23" s="31">
        <v>37.695999999999998</v>
      </c>
      <c r="F23" s="31">
        <v>27.094000000000001</v>
      </c>
      <c r="G23" s="33">
        <v>43.303840000000001</v>
      </c>
      <c r="H23" s="33">
        <v>48.432259999999999</v>
      </c>
      <c r="I23" s="33">
        <v>43.87182</v>
      </c>
      <c r="J23" s="33">
        <v>43.203209999999999</v>
      </c>
      <c r="K23" s="33">
        <v>41.33869</v>
      </c>
      <c r="L23" s="33">
        <v>39.033810000000003</v>
      </c>
      <c r="M23" s="33">
        <v>39.506480000000003</v>
      </c>
    </row>
    <row r="24" spans="1:14" s="13" customFormat="1" ht="24">
      <c r="A24" s="15" t="s">
        <v>63</v>
      </c>
      <c r="B24" s="31">
        <v>1667.2798</v>
      </c>
      <c r="C24" s="31">
        <v>1911.7808</v>
      </c>
      <c r="D24" s="31">
        <v>1793.3534</v>
      </c>
      <c r="E24" s="31">
        <v>2026.2428</v>
      </c>
      <c r="F24" s="34">
        <v>2453.2961</v>
      </c>
      <c r="G24" s="33">
        <v>2241.6700599999999</v>
      </c>
      <c r="H24" s="33">
        <v>2154.42391</v>
      </c>
      <c r="I24" s="33">
        <v>2086.1020100000001</v>
      </c>
      <c r="J24" s="33">
        <v>2039.58503</v>
      </c>
      <c r="K24" s="33">
        <v>2019.97174</v>
      </c>
      <c r="L24" s="33">
        <v>1997.9349099999999</v>
      </c>
      <c r="M24" s="33">
        <v>2006.42641</v>
      </c>
    </row>
    <row r="25" spans="1:14" s="13" customFormat="1" ht="15" customHeight="1">
      <c r="A25" s="16" t="s">
        <v>55</v>
      </c>
      <c r="B25" s="31">
        <v>111.321</v>
      </c>
      <c r="C25" s="31">
        <v>97.185000000000002</v>
      </c>
      <c r="D25" s="31">
        <v>104.842</v>
      </c>
      <c r="E25" s="31">
        <v>130.75800000000001</v>
      </c>
      <c r="F25" s="31">
        <v>113.8537</v>
      </c>
      <c r="G25" s="33">
        <v>111.89635</v>
      </c>
      <c r="H25" s="33">
        <v>106.37624</v>
      </c>
      <c r="I25" s="33">
        <v>106.73548</v>
      </c>
      <c r="J25" s="33">
        <v>103.63303999999999</v>
      </c>
      <c r="K25" s="33">
        <v>108.50825</v>
      </c>
      <c r="L25" s="33">
        <v>104.2281</v>
      </c>
      <c r="M25" s="33">
        <v>103.39993</v>
      </c>
    </row>
    <row r="26" spans="1:14" s="13" customFormat="1" ht="15" customHeight="1">
      <c r="A26" s="16" t="s">
        <v>56</v>
      </c>
      <c r="B26" s="31">
        <v>110.143</v>
      </c>
      <c r="C26" s="31">
        <v>106.60899999999999</v>
      </c>
      <c r="D26" s="31">
        <v>110.143</v>
      </c>
      <c r="E26" s="31">
        <v>130.16900000000001</v>
      </c>
      <c r="F26" s="31">
        <v>134.46870000000001</v>
      </c>
      <c r="G26" s="33">
        <v>123.57924</v>
      </c>
      <c r="H26" s="33">
        <v>123.31565000000001</v>
      </c>
      <c r="I26" s="33">
        <v>122.12170999999999</v>
      </c>
      <c r="J26" s="33">
        <v>124.22935</v>
      </c>
      <c r="K26" s="33">
        <v>119.74336</v>
      </c>
      <c r="L26" s="33">
        <v>117.35932</v>
      </c>
      <c r="M26" s="33">
        <v>119.81067</v>
      </c>
    </row>
    <row r="27" spans="1:14" s="13" customFormat="1" ht="15" customHeight="1">
      <c r="A27" s="16" t="s">
        <v>80</v>
      </c>
      <c r="B27" s="31">
        <v>1445.8158000000001</v>
      </c>
      <c r="C27" s="31">
        <v>1707.9867999999999</v>
      </c>
      <c r="D27" s="31">
        <v>1578.3684000000001</v>
      </c>
      <c r="E27" s="31">
        <v>1765.3158000000001</v>
      </c>
      <c r="F27" s="31">
        <v>2204.9737</v>
      </c>
      <c r="G27" s="33">
        <v>2006.1944699999999</v>
      </c>
      <c r="H27" s="33">
        <v>1924.7320199999999</v>
      </c>
      <c r="I27" s="33">
        <v>1857.2448199999999</v>
      </c>
      <c r="J27" s="33">
        <v>1811.72264</v>
      </c>
      <c r="K27" s="33">
        <v>1791.7201299999999</v>
      </c>
      <c r="L27" s="33">
        <v>1776.3474900000001</v>
      </c>
      <c r="M27" s="33">
        <v>1783.2158099999999</v>
      </c>
      <c r="N27" s="22"/>
    </row>
    <row r="28" spans="1:14" s="13" customFormat="1" ht="15" customHeight="1">
      <c r="B28" s="23"/>
      <c r="C28" s="23"/>
      <c r="D28" s="23"/>
      <c r="E28" s="23"/>
      <c r="F28" s="23"/>
      <c r="G28" s="23"/>
      <c r="H28" s="23"/>
      <c r="I28" s="23"/>
      <c r="J28" s="23"/>
      <c r="K28" s="23"/>
      <c r="L28" s="23"/>
      <c r="M28" s="23"/>
    </row>
    <row r="29" spans="1:14" s="13" customFormat="1" ht="15" customHeight="1">
      <c r="A29" s="65" t="s">
        <v>76</v>
      </c>
      <c r="B29" s="65"/>
      <c r="C29" s="65"/>
      <c r="D29" s="65"/>
      <c r="E29" s="65"/>
      <c r="F29" s="65"/>
      <c r="G29" s="65"/>
      <c r="H29" s="38"/>
      <c r="I29" s="38"/>
      <c r="J29" s="38"/>
      <c r="K29" s="38"/>
      <c r="L29" s="38"/>
      <c r="M29" s="38"/>
    </row>
  </sheetData>
  <sheetProtection algorithmName="SHA-256" hashValue="8FZ/kTQ5sQw+O3Xcdwt1l5Cm/3gNCxc4Aal5+yUwtdo=" saltValue="2QBh5bQU4mRntOt+3mkk/A==" spinCount="100000" sheet="1"/>
  <mergeCells count="4">
    <mergeCell ref="D1:N6"/>
    <mergeCell ref="A9:M9"/>
    <mergeCell ref="A19:M19"/>
    <mergeCell ref="A7:E7"/>
  </mergeCells>
  <conditionalFormatting sqref="B15:E17">
    <cfRule type="cellIs" dxfId="7" priority="4" operator="lessThan">
      <formula>0</formula>
    </cfRule>
  </conditionalFormatting>
  <conditionalFormatting sqref="B25:E27">
    <cfRule type="cellIs" dxfId="6" priority="2"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7"/>
  <sheetViews>
    <sheetView zoomScaleNormal="100" workbookViewId="0">
      <pane xSplit="1" ySplit="8" topLeftCell="B9" activePane="bottomRight" state="frozen"/>
      <selection pane="topRight" activeCell="G49" sqref="G49"/>
      <selection pane="bottomLeft" activeCell="G49" sqref="G49"/>
      <selection pane="bottomRight"/>
    </sheetView>
  </sheetViews>
  <sheetFormatPr defaultColWidth="24.42578125" defaultRowHeight="15"/>
  <cols>
    <col min="1" max="1" width="34.28515625" style="24" customWidth="1" collapsed="1"/>
    <col min="2" max="13" width="10.5703125" style="24" bestFit="1" customWidth="1" collapsed="1"/>
    <col min="14" max="18" width="24.42578125" style="24" collapsed="1"/>
    <col min="19" max="20" width="24.42578125" style="24"/>
    <col min="21" max="16384" width="24.42578125" style="24" collapsed="1"/>
  </cols>
  <sheetData>
    <row r="1" spans="1:18" s="41" customFormat="1" ht="22.5" customHeight="1">
      <c r="A1" s="72" t="s">
        <v>79</v>
      </c>
      <c r="B1" s="42"/>
      <c r="D1" s="71" t="s">
        <v>64</v>
      </c>
      <c r="E1" s="71"/>
      <c r="F1" s="71"/>
      <c r="G1" s="71"/>
      <c r="H1" s="71"/>
      <c r="I1" s="71"/>
      <c r="J1" s="71"/>
      <c r="K1" s="71"/>
      <c r="L1" s="71"/>
      <c r="M1" s="71"/>
      <c r="N1" s="71"/>
    </row>
    <row r="2" spans="1:18" s="43" customFormat="1" ht="12.6" customHeight="1">
      <c r="A2" s="50"/>
      <c r="B2" s="50"/>
      <c r="C2" s="50"/>
      <c r="D2" s="71"/>
      <c r="E2" s="71"/>
      <c r="F2" s="71"/>
      <c r="G2" s="71"/>
      <c r="H2" s="71"/>
      <c r="I2" s="71"/>
      <c r="J2" s="71"/>
      <c r="K2" s="71"/>
      <c r="L2" s="71"/>
      <c r="M2" s="71"/>
      <c r="N2" s="71"/>
      <c r="O2" s="50"/>
      <c r="P2" s="50"/>
      <c r="Q2" s="50"/>
      <c r="R2" s="50"/>
    </row>
    <row r="3" spans="1:18" s="43" customFormat="1" ht="12.6" customHeight="1">
      <c r="A3" s="50"/>
      <c r="B3" s="50"/>
      <c r="C3" s="44"/>
      <c r="D3" s="71"/>
      <c r="E3" s="71"/>
      <c r="F3" s="71"/>
      <c r="G3" s="71"/>
      <c r="H3" s="71"/>
      <c r="I3" s="71"/>
      <c r="J3" s="71"/>
      <c r="K3" s="71"/>
      <c r="L3" s="71"/>
      <c r="M3" s="71"/>
      <c r="N3" s="71"/>
      <c r="O3" s="44"/>
      <c r="P3" s="50"/>
      <c r="Q3" s="50"/>
      <c r="R3" s="50"/>
    </row>
    <row r="4" spans="1:18" s="43" customFormat="1" ht="12.6" customHeight="1">
      <c r="A4" s="50"/>
      <c r="B4" s="50"/>
      <c r="C4" s="50"/>
      <c r="D4" s="71"/>
      <c r="E4" s="71"/>
      <c r="F4" s="71"/>
      <c r="G4" s="71"/>
      <c r="H4" s="71"/>
      <c r="I4" s="71"/>
      <c r="J4" s="71"/>
      <c r="K4" s="71"/>
      <c r="L4" s="71"/>
      <c r="M4" s="71"/>
      <c r="N4" s="71"/>
      <c r="O4" s="50"/>
      <c r="P4" s="50"/>
      <c r="Q4" s="50"/>
      <c r="R4" s="50"/>
    </row>
    <row r="5" spans="1:18" s="43" customFormat="1" ht="12.6" customHeight="1">
      <c r="A5" s="50"/>
      <c r="B5" s="50"/>
      <c r="C5" s="50"/>
      <c r="D5" s="71"/>
      <c r="E5" s="71"/>
      <c r="F5" s="71"/>
      <c r="G5" s="71"/>
      <c r="H5" s="71"/>
      <c r="I5" s="71"/>
      <c r="J5" s="71"/>
      <c r="K5" s="71"/>
      <c r="L5" s="71"/>
      <c r="M5" s="71"/>
      <c r="N5" s="71"/>
      <c r="O5" s="50"/>
      <c r="P5" s="50"/>
      <c r="Q5" s="50"/>
      <c r="R5" s="50"/>
    </row>
    <row r="6" spans="1:18" s="43" customFormat="1" ht="17.45" customHeight="1">
      <c r="A6" s="50"/>
      <c r="B6" s="50"/>
      <c r="C6" s="50"/>
      <c r="D6" s="71"/>
      <c r="E6" s="71"/>
      <c r="F6" s="71"/>
      <c r="G6" s="71"/>
      <c r="H6" s="71"/>
      <c r="I6" s="71"/>
      <c r="J6" s="71"/>
      <c r="K6" s="71"/>
      <c r="L6" s="71"/>
      <c r="M6" s="71"/>
      <c r="N6" s="71"/>
      <c r="O6" s="50"/>
      <c r="P6" s="50"/>
      <c r="Q6" s="50"/>
      <c r="R6" s="50"/>
    </row>
    <row r="7" spans="1:18" s="11" customFormat="1" ht="39" customHeight="1">
      <c r="A7" s="70" t="s">
        <v>65</v>
      </c>
      <c r="B7" s="70"/>
      <c r="C7" s="70"/>
      <c r="D7" s="70"/>
      <c r="E7" s="70"/>
      <c r="F7" s="70"/>
      <c r="G7" s="61"/>
      <c r="H7" s="61"/>
      <c r="I7" s="61"/>
      <c r="J7" s="61"/>
      <c r="K7" s="61"/>
      <c r="L7" s="61"/>
      <c r="M7" s="61"/>
      <c r="N7" s="62"/>
      <c r="O7" s="39" t="s">
        <v>66</v>
      </c>
      <c r="P7" s="39" t="s">
        <v>67</v>
      </c>
      <c r="Q7" s="62"/>
      <c r="R7" s="62"/>
    </row>
    <row r="8" spans="1:18" s="13" customFormat="1" ht="25.5" customHeight="1">
      <c r="A8" s="12"/>
      <c r="B8" s="27">
        <v>2019</v>
      </c>
      <c r="C8" s="27">
        <v>2020</v>
      </c>
      <c r="D8" s="27">
        <v>2021</v>
      </c>
      <c r="E8" s="27">
        <v>2022</v>
      </c>
      <c r="F8" s="27">
        <v>2023</v>
      </c>
      <c r="G8" s="27">
        <v>2024</v>
      </c>
      <c r="H8" s="27">
        <v>2025</v>
      </c>
      <c r="I8" s="27">
        <v>2026</v>
      </c>
      <c r="J8" s="27">
        <v>2027</v>
      </c>
      <c r="K8" s="27">
        <v>2028</v>
      </c>
      <c r="L8" s="27">
        <v>2033</v>
      </c>
      <c r="M8" s="27">
        <v>2038</v>
      </c>
    </row>
    <row r="9" spans="1:18" s="13" customFormat="1" ht="15" customHeight="1">
      <c r="A9" s="66" t="s">
        <v>23</v>
      </c>
      <c r="B9" s="67"/>
      <c r="C9" s="67"/>
      <c r="D9" s="67"/>
      <c r="E9" s="67"/>
      <c r="F9" s="67"/>
      <c r="G9" s="67"/>
      <c r="H9" s="67"/>
      <c r="I9" s="67"/>
      <c r="J9" s="67"/>
      <c r="K9" s="67"/>
      <c r="L9" s="67"/>
      <c r="M9" s="67"/>
    </row>
    <row r="10" spans="1:18" s="13" customFormat="1" ht="15" customHeight="1">
      <c r="A10" s="14" t="s">
        <v>52</v>
      </c>
      <c r="B10" s="26">
        <v>16529</v>
      </c>
      <c r="C10" s="26">
        <v>17872</v>
      </c>
      <c r="D10" s="26">
        <v>18747</v>
      </c>
      <c r="E10" s="26">
        <v>19444</v>
      </c>
      <c r="F10" s="26">
        <v>20996</v>
      </c>
      <c r="G10" s="28">
        <v>21880.5</v>
      </c>
      <c r="H10" s="28">
        <v>22825.599999999999</v>
      </c>
      <c r="I10" s="28">
        <v>23759.1</v>
      </c>
      <c r="J10" s="28">
        <v>24530.9</v>
      </c>
      <c r="K10" s="28">
        <v>25384.6</v>
      </c>
      <c r="L10" s="28">
        <v>29283.7</v>
      </c>
      <c r="M10" s="28">
        <v>32634.9</v>
      </c>
    </row>
    <row r="11" spans="1:18" s="13" customFormat="1" ht="15" customHeight="1">
      <c r="A11" s="15" t="s">
        <v>38</v>
      </c>
      <c r="B11" s="26">
        <v>4057</v>
      </c>
      <c r="C11" s="26">
        <v>4500</v>
      </c>
      <c r="D11" s="26">
        <v>4492</v>
      </c>
      <c r="E11" s="26">
        <v>4422</v>
      </c>
      <c r="F11" s="26">
        <v>5067</v>
      </c>
      <c r="G11" s="29">
        <v>4982.2</v>
      </c>
      <c r="H11" s="29">
        <v>5197.8</v>
      </c>
      <c r="I11" s="29">
        <v>5339.4</v>
      </c>
      <c r="J11" s="29">
        <v>5368.2</v>
      </c>
      <c r="K11" s="29">
        <v>5546.9</v>
      </c>
      <c r="L11" s="29">
        <v>6123.1</v>
      </c>
      <c r="M11" s="29">
        <v>6607.1</v>
      </c>
    </row>
    <row r="12" spans="1:18" s="13" customFormat="1" ht="24">
      <c r="A12" s="16" t="s">
        <v>62</v>
      </c>
      <c r="B12" s="26">
        <v>3456</v>
      </c>
      <c r="C12" s="26">
        <v>3902</v>
      </c>
      <c r="D12" s="26">
        <v>3921</v>
      </c>
      <c r="E12" s="26">
        <v>3956</v>
      </c>
      <c r="F12" s="26">
        <v>4486</v>
      </c>
      <c r="G12" s="29">
        <v>4407.3999999999996</v>
      </c>
      <c r="H12" s="29">
        <v>4542.6000000000004</v>
      </c>
      <c r="I12" s="29">
        <v>4645.8999999999996</v>
      </c>
      <c r="J12" s="29">
        <v>4671.8</v>
      </c>
      <c r="K12" s="29">
        <v>4823.2</v>
      </c>
      <c r="L12" s="29">
        <v>5293.2</v>
      </c>
      <c r="M12" s="29">
        <v>5682.7</v>
      </c>
    </row>
    <row r="13" spans="1:18" s="13" customFormat="1" ht="15" customHeight="1">
      <c r="A13" s="16" t="s">
        <v>54</v>
      </c>
      <c r="B13" s="26">
        <v>601</v>
      </c>
      <c r="C13" s="26">
        <v>598</v>
      </c>
      <c r="D13" s="26">
        <v>571</v>
      </c>
      <c r="E13" s="26">
        <v>466</v>
      </c>
      <c r="F13" s="26">
        <v>581</v>
      </c>
      <c r="G13" s="29">
        <v>574.79999999999995</v>
      </c>
      <c r="H13" s="29">
        <v>655.20000000000005</v>
      </c>
      <c r="I13" s="29">
        <v>693.5</v>
      </c>
      <c r="J13" s="29">
        <v>696.4</v>
      </c>
      <c r="K13" s="29">
        <v>723.7</v>
      </c>
      <c r="L13" s="29">
        <v>829.9</v>
      </c>
      <c r="M13" s="29">
        <v>924.4</v>
      </c>
    </row>
    <row r="14" spans="1:18" s="13" customFormat="1" ht="24">
      <c r="A14" s="15" t="s">
        <v>63</v>
      </c>
      <c r="B14" s="26">
        <v>3048</v>
      </c>
      <c r="C14" s="26">
        <v>3037</v>
      </c>
      <c r="D14" s="26">
        <v>3624</v>
      </c>
      <c r="E14" s="26">
        <v>3596</v>
      </c>
      <c r="F14" s="30">
        <v>3579.6</v>
      </c>
      <c r="G14" s="29">
        <v>4039.1</v>
      </c>
      <c r="H14" s="29">
        <v>4170.3999999999996</v>
      </c>
      <c r="I14" s="29">
        <v>4352.8999999999996</v>
      </c>
      <c r="J14" s="29">
        <v>4525.8999999999996</v>
      </c>
      <c r="K14" s="29">
        <v>4686</v>
      </c>
      <c r="L14" s="29">
        <v>5330</v>
      </c>
      <c r="M14" s="29">
        <v>5865.5</v>
      </c>
    </row>
    <row r="15" spans="1:18" s="13" customFormat="1" ht="15" customHeight="1">
      <c r="A15" s="16" t="s">
        <v>55</v>
      </c>
      <c r="B15" s="26">
        <v>335</v>
      </c>
      <c r="C15" s="26">
        <v>366</v>
      </c>
      <c r="D15" s="26">
        <v>401</v>
      </c>
      <c r="E15" s="26">
        <v>389.3</v>
      </c>
      <c r="F15" s="26">
        <v>423.7</v>
      </c>
      <c r="G15" s="29">
        <v>439.4</v>
      </c>
      <c r="H15" s="29">
        <v>451.8</v>
      </c>
      <c r="I15" s="29">
        <v>462.3</v>
      </c>
      <c r="J15" s="29">
        <v>482.2</v>
      </c>
      <c r="K15" s="29">
        <v>517</v>
      </c>
      <c r="L15" s="29">
        <v>616.70000000000005</v>
      </c>
      <c r="M15" s="29">
        <v>719.6</v>
      </c>
      <c r="R15" s="17"/>
    </row>
    <row r="16" spans="1:18" s="13" customFormat="1" ht="15" customHeight="1">
      <c r="A16" s="16" t="s">
        <v>56</v>
      </c>
      <c r="B16" s="26">
        <v>439</v>
      </c>
      <c r="C16" s="26">
        <v>433</v>
      </c>
      <c r="D16" s="26">
        <v>518</v>
      </c>
      <c r="E16" s="26">
        <v>474.7</v>
      </c>
      <c r="F16" s="26">
        <v>575.9</v>
      </c>
      <c r="G16" s="29">
        <v>604.6</v>
      </c>
      <c r="H16" s="29">
        <v>611.4</v>
      </c>
      <c r="I16" s="29">
        <v>648.9</v>
      </c>
      <c r="J16" s="29">
        <v>647.6</v>
      </c>
      <c r="K16" s="29">
        <v>682.7</v>
      </c>
      <c r="L16" s="29">
        <v>769.8</v>
      </c>
      <c r="M16" s="29">
        <v>861.6</v>
      </c>
    </row>
    <row r="17" spans="1:14" s="13" customFormat="1" ht="15" customHeight="1">
      <c r="A17" s="25" t="s">
        <v>80</v>
      </c>
      <c r="B17" s="26">
        <v>2274</v>
      </c>
      <c r="C17" s="26">
        <v>2238</v>
      </c>
      <c r="D17" s="26">
        <v>2705</v>
      </c>
      <c r="E17" s="26">
        <v>2732</v>
      </c>
      <c r="F17" s="26">
        <v>2580</v>
      </c>
      <c r="G17" s="29">
        <v>2995.1</v>
      </c>
      <c r="H17" s="29">
        <v>3107.2</v>
      </c>
      <c r="I17" s="29">
        <v>3241.7</v>
      </c>
      <c r="J17" s="29">
        <v>3396.1</v>
      </c>
      <c r="K17" s="29">
        <v>3486.3</v>
      </c>
      <c r="L17" s="29">
        <v>3943.5</v>
      </c>
      <c r="M17" s="29">
        <v>4284.3</v>
      </c>
    </row>
    <row r="18" spans="1:14" s="13" customFormat="1" ht="15" customHeight="1">
      <c r="A18" s="14" t="s">
        <v>68</v>
      </c>
      <c r="B18" s="26"/>
      <c r="C18" s="26"/>
      <c r="D18" s="26"/>
      <c r="E18" s="26"/>
      <c r="F18" s="26">
        <v>20996</v>
      </c>
      <c r="G18" s="28">
        <v>22403.1</v>
      </c>
      <c r="H18" s="28">
        <v>23986.7</v>
      </c>
      <c r="I18" s="28">
        <v>25607.8</v>
      </c>
      <c r="J18" s="28">
        <v>27299.7</v>
      </c>
      <c r="K18" s="28">
        <v>29018.2</v>
      </c>
      <c r="L18" s="28">
        <v>37646</v>
      </c>
      <c r="M18" s="28">
        <v>46171.6</v>
      </c>
    </row>
    <row r="19" spans="1:14" s="13" customFormat="1" ht="15" customHeight="1">
      <c r="A19" s="14" t="s">
        <v>69</v>
      </c>
      <c r="B19" s="26"/>
      <c r="C19" s="26"/>
      <c r="D19" s="26"/>
      <c r="E19" s="26"/>
      <c r="F19" s="26"/>
      <c r="G19" s="28">
        <v>-522.6</v>
      </c>
      <c r="H19" s="28">
        <v>-1161.0999999999999</v>
      </c>
      <c r="I19" s="28">
        <v>-1848.7</v>
      </c>
      <c r="J19" s="28">
        <v>-2768.8</v>
      </c>
      <c r="K19" s="28">
        <v>-3633.6</v>
      </c>
      <c r="L19" s="28">
        <v>-8362.2999999999993</v>
      </c>
      <c r="M19" s="28">
        <v>-13536.7</v>
      </c>
    </row>
    <row r="20" spans="1:14" s="13" customFormat="1" ht="15" customHeight="1">
      <c r="A20" s="14" t="s">
        <v>70</v>
      </c>
      <c r="B20" s="26"/>
      <c r="C20" s="26"/>
      <c r="D20" s="26"/>
      <c r="E20" s="26"/>
      <c r="F20" s="26">
        <v>32084.7</v>
      </c>
      <c r="G20" s="28">
        <v>33876.6</v>
      </c>
      <c r="H20" s="28">
        <v>35959.599999999999</v>
      </c>
      <c r="I20" s="28">
        <v>38050.1</v>
      </c>
      <c r="J20" s="28">
        <v>40189.199999999997</v>
      </c>
      <c r="K20" s="28">
        <v>42344.4</v>
      </c>
      <c r="L20" s="28">
        <v>53260.1</v>
      </c>
      <c r="M20" s="28">
        <v>64325.1</v>
      </c>
    </row>
    <row r="21" spans="1:14" s="13" customFormat="1" ht="15" customHeight="1">
      <c r="A21" s="14" t="s">
        <v>71</v>
      </c>
      <c r="B21" s="26"/>
      <c r="C21" s="26"/>
      <c r="D21" s="26"/>
      <c r="E21" s="26"/>
      <c r="F21" s="26">
        <v>-11088.7</v>
      </c>
      <c r="G21" s="28">
        <v>-11996.1</v>
      </c>
      <c r="H21" s="28">
        <v>-13134</v>
      </c>
      <c r="I21" s="28">
        <v>-14291</v>
      </c>
      <c r="J21" s="28">
        <v>-15658.3</v>
      </c>
      <c r="K21" s="28">
        <v>-16959.8</v>
      </c>
      <c r="L21" s="28">
        <v>-23976.400000000001</v>
      </c>
      <c r="M21" s="28">
        <v>-31690.2</v>
      </c>
    </row>
    <row r="22" spans="1:14" s="21" customFormat="1" ht="15" customHeight="1">
      <c r="A22" s="18"/>
      <c r="B22" s="19"/>
      <c r="C22" s="19"/>
      <c r="D22" s="19"/>
      <c r="E22" s="19"/>
      <c r="F22" s="19"/>
      <c r="G22" s="20"/>
      <c r="H22" s="20"/>
      <c r="I22" s="20"/>
      <c r="J22" s="20"/>
      <c r="K22" s="20"/>
      <c r="L22" s="20"/>
      <c r="M22" s="20"/>
    </row>
    <row r="23" spans="1:14" s="13" customFormat="1" ht="15" customHeight="1">
      <c r="A23" s="68" t="s">
        <v>57</v>
      </c>
      <c r="B23" s="69"/>
      <c r="C23" s="69"/>
      <c r="D23" s="69"/>
      <c r="E23" s="69"/>
      <c r="F23" s="69"/>
      <c r="G23" s="69"/>
      <c r="H23" s="69"/>
      <c r="I23" s="69"/>
      <c r="J23" s="69"/>
      <c r="K23" s="69"/>
      <c r="L23" s="69"/>
      <c r="M23" s="69"/>
    </row>
    <row r="24" spans="1:14" s="13" customFormat="1" ht="15" customHeight="1">
      <c r="A24" s="14" t="s">
        <v>52</v>
      </c>
      <c r="B24" s="31">
        <v>13481.5969</v>
      </c>
      <c r="C24" s="31">
        <v>14774.0162</v>
      </c>
      <c r="D24" s="31">
        <v>15326.792299999999</v>
      </c>
      <c r="E24" s="31">
        <v>15480.9753</v>
      </c>
      <c r="F24" s="31">
        <v>16642.496200000001</v>
      </c>
      <c r="G24" s="32">
        <v>17307.543519999999</v>
      </c>
      <c r="H24" s="32">
        <v>17907.545440000002</v>
      </c>
      <c r="I24" s="32">
        <v>18559.219079999999</v>
      </c>
      <c r="J24" s="32">
        <v>19075.200799999999</v>
      </c>
      <c r="K24" s="32">
        <v>19672.66159</v>
      </c>
      <c r="L24" s="32">
        <v>22500.234639999999</v>
      </c>
      <c r="M24" s="32">
        <v>24964.713950000001</v>
      </c>
      <c r="N24" s="22">
        <v>62851.7</v>
      </c>
    </row>
    <row r="25" spans="1:14" s="13" customFormat="1" ht="15" customHeight="1">
      <c r="A25" s="15" t="s">
        <v>38</v>
      </c>
      <c r="B25" s="31">
        <v>3284.2689</v>
      </c>
      <c r="C25" s="31">
        <v>3671.0054</v>
      </c>
      <c r="D25" s="31">
        <v>3588.29</v>
      </c>
      <c r="E25" s="31">
        <v>3481.2534000000001</v>
      </c>
      <c r="F25" s="31">
        <v>4012.5248000000001</v>
      </c>
      <c r="G25" s="33">
        <v>3930.6428700000001</v>
      </c>
      <c r="H25" s="33">
        <v>4058.2776100000001</v>
      </c>
      <c r="I25" s="33">
        <v>4159.1515499999996</v>
      </c>
      <c r="J25" s="33">
        <v>4146.7885699999997</v>
      </c>
      <c r="K25" s="33">
        <v>4283.5884500000002</v>
      </c>
      <c r="L25" s="33">
        <v>4701.6928200000002</v>
      </c>
      <c r="M25" s="33">
        <v>5040.4926599999999</v>
      </c>
    </row>
    <row r="26" spans="1:14" s="13" customFormat="1" ht="23.25" customHeight="1">
      <c r="A26" s="16" t="s">
        <v>62</v>
      </c>
      <c r="B26" s="31">
        <v>2863.5978</v>
      </c>
      <c r="C26" s="31">
        <v>3248.2685999999999</v>
      </c>
      <c r="D26" s="31">
        <v>3209.3587000000002</v>
      </c>
      <c r="E26" s="31">
        <v>3191.6745000000001</v>
      </c>
      <c r="F26" s="31">
        <v>3646.4063999999998</v>
      </c>
      <c r="G26" s="33">
        <v>3559.0423300000002</v>
      </c>
      <c r="H26" s="33">
        <v>3629.3583600000002</v>
      </c>
      <c r="I26" s="33">
        <v>3702.18417</v>
      </c>
      <c r="J26" s="33">
        <v>3693.3622500000001</v>
      </c>
      <c r="K26" s="33">
        <v>3812.5351099999998</v>
      </c>
      <c r="L26" s="33">
        <v>4159.0766599999997</v>
      </c>
      <c r="M26" s="33">
        <v>4440.8527000000004</v>
      </c>
    </row>
    <row r="27" spans="1:14" s="13" customFormat="1" ht="15" customHeight="1">
      <c r="A27" s="16" t="s">
        <v>54</v>
      </c>
      <c r="B27" s="31">
        <v>420.67110000000002</v>
      </c>
      <c r="C27" s="31">
        <v>422.73680000000002</v>
      </c>
      <c r="D27" s="31">
        <v>378.93130000000002</v>
      </c>
      <c r="E27" s="31">
        <v>289.57889999999998</v>
      </c>
      <c r="F27" s="31">
        <v>366.11840000000001</v>
      </c>
      <c r="G27" s="33">
        <v>371.60054000000002</v>
      </c>
      <c r="H27" s="33">
        <v>428.91924999999998</v>
      </c>
      <c r="I27" s="33">
        <v>456.96737999999999</v>
      </c>
      <c r="J27" s="33">
        <v>453.42631999999998</v>
      </c>
      <c r="K27" s="33">
        <v>471.05333999999999</v>
      </c>
      <c r="L27" s="33">
        <v>542.61616000000004</v>
      </c>
      <c r="M27" s="33">
        <v>599.63995999999997</v>
      </c>
    </row>
    <row r="28" spans="1:14" s="13" customFormat="1" ht="24">
      <c r="A28" s="15" t="s">
        <v>63</v>
      </c>
      <c r="B28" s="31">
        <v>2501.2570999999998</v>
      </c>
      <c r="C28" s="31">
        <v>2501.9350800000002</v>
      </c>
      <c r="D28" s="31">
        <v>2961.6408799999999</v>
      </c>
      <c r="E28" s="31">
        <v>2920.1979799999999</v>
      </c>
      <c r="F28" s="34">
        <v>2867.5224800000001</v>
      </c>
      <c r="G28" s="33">
        <v>3280.5824600000001</v>
      </c>
      <c r="H28" s="33">
        <v>3390.4801400000001</v>
      </c>
      <c r="I28" s="33">
        <v>3523.3301299999998</v>
      </c>
      <c r="J28" s="33">
        <v>3666.46326</v>
      </c>
      <c r="K28" s="33">
        <v>3770.1197400000001</v>
      </c>
      <c r="L28" s="33">
        <v>4259.8549700000003</v>
      </c>
      <c r="M28" s="33">
        <v>4650.8498399999999</v>
      </c>
    </row>
    <row r="29" spans="1:14" s="13" customFormat="1" ht="15" customHeight="1">
      <c r="A29" s="16" t="s">
        <v>55</v>
      </c>
      <c r="B29" s="31">
        <v>204.83609999999999</v>
      </c>
      <c r="C29" s="31">
        <v>228.17312999999999</v>
      </c>
      <c r="D29" s="31">
        <v>231.08661000000001</v>
      </c>
      <c r="E29" s="31">
        <v>224.65389999999999</v>
      </c>
      <c r="F29" s="31">
        <v>236.73041000000001</v>
      </c>
      <c r="G29" s="33">
        <v>246.14250999999999</v>
      </c>
      <c r="H29" s="33">
        <v>251.62195</v>
      </c>
      <c r="I29" s="33">
        <v>255.76104000000001</v>
      </c>
      <c r="J29" s="33">
        <v>269.69551000000001</v>
      </c>
      <c r="K29" s="33">
        <v>280.93234999999999</v>
      </c>
      <c r="L29" s="33">
        <v>330.39830999999998</v>
      </c>
      <c r="M29" s="33">
        <v>372.79494</v>
      </c>
    </row>
    <row r="30" spans="1:14" s="13" customFormat="1" ht="15" customHeight="1">
      <c r="A30" s="16" t="s">
        <v>56</v>
      </c>
      <c r="B30" s="31">
        <v>331.73680000000002</v>
      </c>
      <c r="C30" s="31">
        <v>319.76195000000001</v>
      </c>
      <c r="D30" s="31">
        <v>373.16266999999999</v>
      </c>
      <c r="E30" s="31">
        <v>313.09667999999999</v>
      </c>
      <c r="F30" s="31">
        <v>454.09406999999999</v>
      </c>
      <c r="G30" s="33">
        <v>444.86624999999998</v>
      </c>
      <c r="H30" s="33">
        <v>447.90706999999998</v>
      </c>
      <c r="I30" s="33">
        <v>472.43272999999999</v>
      </c>
      <c r="J30" s="33">
        <v>470.28219000000001</v>
      </c>
      <c r="K30" s="33">
        <v>491.67545000000001</v>
      </c>
      <c r="L30" s="33">
        <v>554.49707999999998</v>
      </c>
      <c r="M30" s="33">
        <v>619.24572999999998</v>
      </c>
    </row>
    <row r="31" spans="1:14" s="13" customFormat="1" ht="15" customHeight="1">
      <c r="A31" s="25" t="s">
        <v>80</v>
      </c>
      <c r="B31" s="31">
        <v>1964.6841999999999</v>
      </c>
      <c r="C31" s="31">
        <v>1954</v>
      </c>
      <c r="D31" s="31">
        <v>2357.3915999999999</v>
      </c>
      <c r="E31" s="31">
        <v>2382.4474</v>
      </c>
      <c r="F31" s="31">
        <v>2176.6979999999999</v>
      </c>
      <c r="G31" s="33">
        <v>2589.5736999999999</v>
      </c>
      <c r="H31" s="33">
        <v>2690.9511200000002</v>
      </c>
      <c r="I31" s="33">
        <v>2795.13636</v>
      </c>
      <c r="J31" s="33">
        <v>2926.4855600000001</v>
      </c>
      <c r="K31" s="33">
        <v>2997.5119399999999</v>
      </c>
      <c r="L31" s="33">
        <v>3374.9595800000002</v>
      </c>
      <c r="M31" s="33">
        <v>3658.80917</v>
      </c>
      <c r="N31" s="22"/>
    </row>
    <row r="32" spans="1:14" s="13" customFormat="1" ht="15" customHeight="1">
      <c r="A32" s="14" t="s">
        <v>68</v>
      </c>
      <c r="B32" s="31"/>
      <c r="C32" s="31"/>
      <c r="D32" s="31"/>
      <c r="E32" s="31"/>
      <c r="F32" s="31">
        <v>16642.496200000001</v>
      </c>
      <c r="G32" s="32">
        <v>17526.386699999999</v>
      </c>
      <c r="H32" s="32">
        <v>18441.660899999999</v>
      </c>
      <c r="I32" s="32">
        <v>19424.6178</v>
      </c>
      <c r="J32" s="32">
        <v>20420.578699999998</v>
      </c>
      <c r="K32" s="32">
        <v>21425.0452</v>
      </c>
      <c r="L32" s="32">
        <v>26686.293699999998</v>
      </c>
      <c r="M32" s="32">
        <v>32057.235000000001</v>
      </c>
    </row>
    <row r="33" spans="1:13" s="13" customFormat="1" ht="15" customHeight="1">
      <c r="A33" s="14" t="s">
        <v>69</v>
      </c>
      <c r="B33" s="31"/>
      <c r="C33" s="31"/>
      <c r="D33" s="31"/>
      <c r="E33" s="31"/>
      <c r="F33" s="31"/>
      <c r="G33" s="32">
        <v>-218.84317999999999</v>
      </c>
      <c r="H33" s="32">
        <v>-534.11545999999703</v>
      </c>
      <c r="I33" s="32">
        <v>-865.39872000000105</v>
      </c>
      <c r="J33" s="32">
        <v>-1345.3779</v>
      </c>
      <c r="K33" s="32">
        <v>-1752.3836100000001</v>
      </c>
      <c r="L33" s="32">
        <v>-4186.0590599999996</v>
      </c>
      <c r="M33" s="32">
        <v>-7092.5210500000003</v>
      </c>
    </row>
    <row r="34" spans="1:13" s="13" customFormat="1" ht="15" customHeight="1">
      <c r="A34" s="14" t="s">
        <v>70</v>
      </c>
      <c r="B34" s="31"/>
      <c r="C34" s="31"/>
      <c r="D34" s="31"/>
      <c r="E34" s="31"/>
      <c r="F34" s="31">
        <v>25426.067500000001</v>
      </c>
      <c r="G34" s="32">
        <v>26775.243699999999</v>
      </c>
      <c r="H34" s="32">
        <v>28177.4264</v>
      </c>
      <c r="I34" s="32">
        <v>29683.026600000001</v>
      </c>
      <c r="J34" s="32">
        <v>31212.421600000001</v>
      </c>
      <c r="K34" s="32">
        <v>32754.3724</v>
      </c>
      <c r="L34" s="32">
        <v>40852.974099999999</v>
      </c>
      <c r="M34" s="32">
        <v>49080.209799999997</v>
      </c>
    </row>
    <row r="35" spans="1:13" s="13" customFormat="1" ht="15" customHeight="1">
      <c r="A35" s="14" t="s">
        <v>71</v>
      </c>
      <c r="B35" s="31"/>
      <c r="C35" s="31"/>
      <c r="D35" s="31"/>
      <c r="E35" s="31"/>
      <c r="F35" s="31">
        <v>-8783.5712999999996</v>
      </c>
      <c r="G35" s="32">
        <v>-9467.7001799999998</v>
      </c>
      <c r="H35" s="32">
        <v>-10269.88096</v>
      </c>
      <c r="I35" s="32">
        <v>-11123.80752</v>
      </c>
      <c r="J35" s="32">
        <v>-12137.220799999999</v>
      </c>
      <c r="K35" s="32">
        <v>-13081.71081</v>
      </c>
      <c r="L35" s="32">
        <v>-18352.739460000001</v>
      </c>
      <c r="M35" s="32">
        <v>-24115.495849999999</v>
      </c>
    </row>
    <row r="36" spans="1:13" s="13" customFormat="1" ht="15" customHeight="1">
      <c r="B36" s="23"/>
      <c r="C36" s="23"/>
      <c r="D36" s="23"/>
      <c r="E36" s="23"/>
      <c r="F36" s="23"/>
      <c r="G36" s="23"/>
      <c r="H36" s="23"/>
      <c r="I36" s="23"/>
      <c r="J36" s="23"/>
      <c r="K36" s="23"/>
      <c r="L36" s="23"/>
      <c r="M36" s="23"/>
    </row>
    <row r="37" spans="1:13" s="13" customFormat="1" ht="15" customHeight="1">
      <c r="A37" s="65" t="s">
        <v>76</v>
      </c>
      <c r="B37" s="65"/>
      <c r="C37" s="65"/>
      <c r="D37" s="65"/>
      <c r="E37" s="65"/>
      <c r="F37" s="65"/>
      <c r="G37" s="65"/>
      <c r="H37" s="38"/>
      <c r="I37" s="38"/>
      <c r="J37" s="38"/>
      <c r="K37" s="38"/>
      <c r="L37" s="38"/>
      <c r="M37" s="38"/>
    </row>
  </sheetData>
  <sheetProtection algorithmName="SHA-256" hashValue="yIuA9Xp3CNap1URZcCyfAVA0RmEfoYx34s7PNS+3BNQ=" saltValue="IwCrhZzl0LfO3lfBf6dQKg==" spinCount="100000" sheet="1"/>
  <mergeCells count="4">
    <mergeCell ref="A9:M9"/>
    <mergeCell ref="A23:M23"/>
    <mergeCell ref="D1:N6"/>
    <mergeCell ref="A7:F7"/>
  </mergeCells>
  <conditionalFormatting sqref="B15:E21">
    <cfRule type="cellIs" dxfId="5" priority="4" operator="lessThan">
      <formula>0</formula>
    </cfRule>
  </conditionalFormatting>
  <conditionalFormatting sqref="B29:E35">
    <cfRule type="cellIs" dxfId="4" priority="2" operator="lessThan">
      <formula>0</formula>
    </cfRule>
  </conditionalFormatting>
  <conditionalFormatting sqref="F19:M21">
    <cfRule type="cellIs" dxfId="3" priority="3" operator="lessThan">
      <formula>0</formula>
    </cfRule>
  </conditionalFormatting>
  <conditionalFormatting sqref="F33:M35">
    <cfRule type="cellIs" dxfId="2"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9"/>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24" customWidth="1" collapsed="1"/>
    <col min="2" max="13" width="10.5703125" style="24" bestFit="1" customWidth="1" collapsed="1"/>
    <col min="14" max="18" width="24.42578125" style="24" collapsed="1"/>
    <col min="19" max="20" width="24.42578125" style="24"/>
    <col min="21" max="16384" width="24.42578125" style="24" collapsed="1"/>
  </cols>
  <sheetData>
    <row r="1" spans="1:18" s="41" customFormat="1" ht="22.5" customHeight="1">
      <c r="A1" s="73" t="s">
        <v>78</v>
      </c>
      <c r="B1" s="42"/>
      <c r="D1" s="71" t="s">
        <v>72</v>
      </c>
      <c r="E1" s="71"/>
      <c r="F1" s="71"/>
      <c r="G1" s="71"/>
      <c r="H1" s="71"/>
      <c r="I1" s="71"/>
      <c r="J1" s="71"/>
      <c r="K1" s="71"/>
      <c r="L1" s="71"/>
      <c r="M1" s="71"/>
      <c r="N1" s="71"/>
    </row>
    <row r="2" spans="1:18" s="43" customFormat="1" ht="12.6" customHeight="1">
      <c r="A2" s="50"/>
      <c r="B2" s="50"/>
      <c r="C2" s="50"/>
      <c r="D2" s="71"/>
      <c r="E2" s="71"/>
      <c r="F2" s="71"/>
      <c r="G2" s="71"/>
      <c r="H2" s="71"/>
      <c r="I2" s="71"/>
      <c r="J2" s="71"/>
      <c r="K2" s="71"/>
      <c r="L2" s="71"/>
      <c r="M2" s="71"/>
      <c r="N2" s="71"/>
      <c r="O2" s="50"/>
      <c r="P2" s="50"/>
      <c r="Q2" s="50"/>
      <c r="R2" s="50"/>
    </row>
    <row r="3" spans="1:18" s="43" customFormat="1" ht="12.6" customHeight="1">
      <c r="A3" s="50"/>
      <c r="B3" s="50"/>
      <c r="C3" s="44"/>
      <c r="D3" s="71"/>
      <c r="E3" s="71"/>
      <c r="F3" s="71"/>
      <c r="G3" s="71"/>
      <c r="H3" s="71"/>
      <c r="I3" s="71"/>
      <c r="J3" s="71"/>
      <c r="K3" s="71"/>
      <c r="L3" s="71"/>
      <c r="M3" s="71"/>
      <c r="N3" s="71"/>
      <c r="O3" s="44"/>
      <c r="P3" s="50"/>
      <c r="Q3" s="50"/>
      <c r="R3" s="50"/>
    </row>
    <row r="4" spans="1:18" s="43" customFormat="1" ht="12.6" customHeight="1">
      <c r="A4" s="50"/>
      <c r="B4" s="50"/>
      <c r="C4" s="50"/>
      <c r="D4" s="71"/>
      <c r="E4" s="71"/>
      <c r="F4" s="71"/>
      <c r="G4" s="71"/>
      <c r="H4" s="71"/>
      <c r="I4" s="71"/>
      <c r="J4" s="71"/>
      <c r="K4" s="71"/>
      <c r="L4" s="71"/>
      <c r="M4" s="71"/>
      <c r="N4" s="71"/>
      <c r="O4" s="50"/>
      <c r="P4" s="50"/>
      <c r="Q4" s="50"/>
      <c r="R4" s="50"/>
    </row>
    <row r="5" spans="1:18" s="43" customFormat="1" ht="12.6" customHeight="1">
      <c r="A5" s="50"/>
      <c r="B5" s="50"/>
      <c r="C5" s="50"/>
      <c r="D5" s="71"/>
      <c r="E5" s="71"/>
      <c r="F5" s="71"/>
      <c r="G5" s="71"/>
      <c r="H5" s="71"/>
      <c r="I5" s="71"/>
      <c r="J5" s="71"/>
      <c r="K5" s="71"/>
      <c r="L5" s="71"/>
      <c r="M5" s="71"/>
      <c r="N5" s="71"/>
      <c r="O5" s="50"/>
      <c r="P5" s="50"/>
      <c r="Q5" s="50"/>
      <c r="R5" s="50"/>
    </row>
    <row r="6" spans="1:18" s="43" customFormat="1" ht="17.45" customHeight="1">
      <c r="A6" s="50"/>
      <c r="B6" s="50"/>
      <c r="C6" s="50"/>
      <c r="D6" s="71"/>
      <c r="E6" s="71"/>
      <c r="F6" s="71"/>
      <c r="G6" s="71"/>
      <c r="H6" s="71"/>
      <c r="I6" s="71"/>
      <c r="J6" s="71"/>
      <c r="K6" s="71"/>
      <c r="L6" s="71"/>
      <c r="M6" s="71"/>
      <c r="N6" s="71"/>
      <c r="O6" s="50"/>
      <c r="P6" s="50"/>
      <c r="Q6" s="50"/>
      <c r="R6" s="50"/>
    </row>
    <row r="7" spans="1:18" s="11" customFormat="1" ht="39" customHeight="1">
      <c r="A7" s="70" t="s">
        <v>73</v>
      </c>
      <c r="B7" s="70"/>
      <c r="C7" s="70"/>
      <c r="D7" s="70"/>
      <c r="E7" s="70"/>
      <c r="F7" s="70"/>
      <c r="G7" s="61"/>
      <c r="H7" s="61"/>
      <c r="I7" s="61"/>
      <c r="J7" s="61"/>
      <c r="K7" s="61"/>
      <c r="L7" s="61"/>
      <c r="M7" s="61"/>
      <c r="N7" s="62"/>
      <c r="O7" s="39" t="s">
        <v>74</v>
      </c>
      <c r="P7" s="39" t="s">
        <v>75</v>
      </c>
      <c r="Q7" s="62"/>
      <c r="R7" s="62"/>
    </row>
    <row r="8" spans="1:18" s="13" customFormat="1" ht="25.5" customHeight="1">
      <c r="A8" s="12"/>
      <c r="B8" s="27">
        <v>2019</v>
      </c>
      <c r="C8" s="27">
        <v>2020</v>
      </c>
      <c r="D8" s="27">
        <v>2021</v>
      </c>
      <c r="E8" s="27">
        <v>2022</v>
      </c>
      <c r="F8" s="27">
        <v>2023</v>
      </c>
      <c r="G8" s="27">
        <v>2024</v>
      </c>
      <c r="H8" s="27">
        <v>2025</v>
      </c>
      <c r="I8" s="27">
        <v>2026</v>
      </c>
      <c r="J8" s="27">
        <v>2027</v>
      </c>
      <c r="K8" s="27">
        <v>2028</v>
      </c>
      <c r="L8" s="27">
        <v>2033</v>
      </c>
      <c r="M8" s="27">
        <v>2038</v>
      </c>
    </row>
    <row r="9" spans="1:18" s="13" customFormat="1" ht="15" customHeight="1">
      <c r="A9" s="66" t="s">
        <v>23</v>
      </c>
      <c r="B9" s="67"/>
      <c r="C9" s="67"/>
      <c r="D9" s="67"/>
      <c r="E9" s="67"/>
      <c r="F9" s="67"/>
      <c r="G9" s="67"/>
      <c r="H9" s="67"/>
      <c r="I9" s="67"/>
      <c r="J9" s="67"/>
      <c r="K9" s="67"/>
      <c r="L9" s="67"/>
      <c r="M9" s="67"/>
    </row>
    <row r="10" spans="1:18" s="13" customFormat="1" ht="15" customHeight="1">
      <c r="A10" s="14" t="s">
        <v>52</v>
      </c>
      <c r="B10" s="26">
        <v>11328</v>
      </c>
      <c r="C10" s="26">
        <v>11460</v>
      </c>
      <c r="D10" s="26">
        <v>12101</v>
      </c>
      <c r="E10" s="26">
        <v>12728</v>
      </c>
      <c r="F10" s="26">
        <v>13299</v>
      </c>
      <c r="G10" s="28">
        <v>13970</v>
      </c>
      <c r="H10" s="28">
        <v>14573.9</v>
      </c>
      <c r="I10" s="28">
        <v>15131</v>
      </c>
      <c r="J10" s="28">
        <v>15755.2</v>
      </c>
      <c r="K10" s="28">
        <v>16248.2</v>
      </c>
      <c r="L10" s="28">
        <v>18397.599999999999</v>
      </c>
      <c r="M10" s="28">
        <v>20123.3</v>
      </c>
    </row>
    <row r="11" spans="1:18" s="13" customFormat="1" ht="15" customHeight="1">
      <c r="A11" s="15" t="s">
        <v>38</v>
      </c>
      <c r="B11" s="26">
        <v>3875</v>
      </c>
      <c r="C11" s="26">
        <v>3785</v>
      </c>
      <c r="D11" s="26">
        <v>4265</v>
      </c>
      <c r="E11" s="26">
        <v>4326</v>
      </c>
      <c r="F11" s="26">
        <v>4382</v>
      </c>
      <c r="G11" s="29">
        <v>4757.2</v>
      </c>
      <c r="H11" s="29">
        <v>4910.3</v>
      </c>
      <c r="I11" s="29">
        <v>5069</v>
      </c>
      <c r="J11" s="29">
        <v>5243.6</v>
      </c>
      <c r="K11" s="29">
        <v>5356</v>
      </c>
      <c r="L11" s="29">
        <v>5913</v>
      </c>
      <c r="M11" s="29">
        <v>6357.7</v>
      </c>
    </row>
    <row r="12" spans="1:18" s="13" customFormat="1" ht="24">
      <c r="A12" s="16" t="s">
        <v>62</v>
      </c>
      <c r="B12" s="26">
        <v>3136</v>
      </c>
      <c r="C12" s="26">
        <v>3152</v>
      </c>
      <c r="D12" s="26">
        <v>3600</v>
      </c>
      <c r="E12" s="26">
        <v>3725</v>
      </c>
      <c r="F12" s="26">
        <v>3697</v>
      </c>
      <c r="G12" s="29">
        <v>4080.9</v>
      </c>
      <c r="H12" s="29">
        <v>4160.3</v>
      </c>
      <c r="I12" s="29">
        <v>4277</v>
      </c>
      <c r="J12" s="29">
        <v>4417.6000000000004</v>
      </c>
      <c r="K12" s="29">
        <v>4498.8999999999996</v>
      </c>
      <c r="L12" s="29">
        <v>4933.1000000000004</v>
      </c>
      <c r="M12" s="29">
        <v>5287.5</v>
      </c>
    </row>
    <row r="13" spans="1:18" s="13" customFormat="1" ht="15" customHeight="1">
      <c r="A13" s="16" t="s">
        <v>54</v>
      </c>
      <c r="B13" s="26">
        <v>739</v>
      </c>
      <c r="C13" s="26">
        <v>633</v>
      </c>
      <c r="D13" s="26">
        <v>665</v>
      </c>
      <c r="E13" s="26">
        <v>601</v>
      </c>
      <c r="F13" s="26">
        <v>685</v>
      </c>
      <c r="G13" s="29">
        <v>676.3</v>
      </c>
      <c r="H13" s="29">
        <v>750</v>
      </c>
      <c r="I13" s="29">
        <v>792</v>
      </c>
      <c r="J13" s="29">
        <v>826</v>
      </c>
      <c r="K13" s="29">
        <v>857.1</v>
      </c>
      <c r="L13" s="29">
        <v>979.9</v>
      </c>
      <c r="M13" s="29">
        <v>1070.2</v>
      </c>
    </row>
    <row r="14" spans="1:18" s="13" customFormat="1" ht="24">
      <c r="A14" s="15" t="s">
        <v>63</v>
      </c>
      <c r="B14" s="26">
        <v>3361</v>
      </c>
      <c r="C14" s="26">
        <v>3568</v>
      </c>
      <c r="D14" s="26">
        <v>3657</v>
      </c>
      <c r="E14" s="26">
        <v>3633</v>
      </c>
      <c r="F14" s="30">
        <v>3917.5</v>
      </c>
      <c r="G14" s="29">
        <v>4081.6</v>
      </c>
      <c r="H14" s="29">
        <v>4300.1000000000004</v>
      </c>
      <c r="I14" s="29">
        <v>4514.8999999999996</v>
      </c>
      <c r="J14" s="29">
        <v>4635.7</v>
      </c>
      <c r="K14" s="29">
        <v>4847.3999999999996</v>
      </c>
      <c r="L14" s="29">
        <v>5480.9</v>
      </c>
      <c r="M14" s="29">
        <v>6104.8</v>
      </c>
    </row>
    <row r="15" spans="1:18" s="13" customFormat="1" ht="15" customHeight="1">
      <c r="A15" s="16" t="s">
        <v>55</v>
      </c>
      <c r="B15" s="26">
        <v>392</v>
      </c>
      <c r="C15" s="26">
        <v>353</v>
      </c>
      <c r="D15" s="26">
        <v>373.1</v>
      </c>
      <c r="E15" s="26">
        <v>350</v>
      </c>
      <c r="F15" s="26">
        <v>413.6</v>
      </c>
      <c r="G15" s="29">
        <v>428.1</v>
      </c>
      <c r="H15" s="29">
        <v>448.1</v>
      </c>
      <c r="I15" s="29">
        <v>464.9</v>
      </c>
      <c r="J15" s="29">
        <v>486.3</v>
      </c>
      <c r="K15" s="29">
        <v>497.9</v>
      </c>
      <c r="L15" s="29">
        <v>575.6</v>
      </c>
      <c r="M15" s="29">
        <v>682.9</v>
      </c>
      <c r="R15" s="17"/>
    </row>
    <row r="16" spans="1:18" s="13" customFormat="1" ht="15" customHeight="1">
      <c r="A16" s="16" t="s">
        <v>56</v>
      </c>
      <c r="B16" s="26">
        <v>591</v>
      </c>
      <c r="C16" s="26">
        <v>566</v>
      </c>
      <c r="D16" s="26">
        <v>613.9</v>
      </c>
      <c r="E16" s="26">
        <v>632</v>
      </c>
      <c r="F16" s="26">
        <v>733.9</v>
      </c>
      <c r="G16" s="29">
        <v>757.1</v>
      </c>
      <c r="H16" s="29">
        <v>781.2</v>
      </c>
      <c r="I16" s="29">
        <v>813.7</v>
      </c>
      <c r="J16" s="29">
        <v>856.6</v>
      </c>
      <c r="K16" s="29">
        <v>888.7</v>
      </c>
      <c r="L16" s="29">
        <v>984.8</v>
      </c>
      <c r="M16" s="29">
        <v>1098</v>
      </c>
    </row>
    <row r="17" spans="1:14" s="13" customFormat="1" ht="15" customHeight="1">
      <c r="A17" s="16" t="s">
        <v>80</v>
      </c>
      <c r="B17" s="26">
        <v>2378</v>
      </c>
      <c r="C17" s="26">
        <v>2649</v>
      </c>
      <c r="D17" s="26">
        <v>2670</v>
      </c>
      <c r="E17" s="26">
        <v>2651</v>
      </c>
      <c r="F17" s="26">
        <v>2770</v>
      </c>
      <c r="G17" s="29">
        <v>2896.4</v>
      </c>
      <c r="H17" s="29">
        <v>3070.8</v>
      </c>
      <c r="I17" s="29">
        <v>3236.3</v>
      </c>
      <c r="J17" s="29">
        <v>3292.8</v>
      </c>
      <c r="K17" s="29">
        <v>3460.8</v>
      </c>
      <c r="L17" s="29">
        <v>3920.5</v>
      </c>
      <c r="M17" s="29">
        <v>4323.8999999999996</v>
      </c>
    </row>
    <row r="18" spans="1:14" s="21" customFormat="1" ht="15" customHeight="1">
      <c r="A18" s="18"/>
      <c r="B18" s="19"/>
      <c r="C18" s="19"/>
      <c r="D18" s="19"/>
      <c r="E18" s="19"/>
      <c r="F18" s="19"/>
      <c r="G18" s="20"/>
      <c r="H18" s="20"/>
      <c r="I18" s="20"/>
      <c r="J18" s="20"/>
      <c r="K18" s="20"/>
      <c r="L18" s="20"/>
      <c r="M18" s="20"/>
    </row>
    <row r="19" spans="1:14" s="13" customFormat="1" ht="15" customHeight="1">
      <c r="A19" s="68" t="s">
        <v>57</v>
      </c>
      <c r="B19" s="69"/>
      <c r="C19" s="69"/>
      <c r="D19" s="69"/>
      <c r="E19" s="69"/>
      <c r="F19" s="69"/>
      <c r="G19" s="69"/>
      <c r="H19" s="69"/>
      <c r="I19" s="69"/>
      <c r="J19" s="69"/>
      <c r="K19" s="69"/>
      <c r="L19" s="69"/>
      <c r="M19" s="69"/>
    </row>
    <row r="20" spans="1:14" s="13" customFormat="1" ht="15" customHeight="1">
      <c r="A20" s="14" t="s">
        <v>52</v>
      </c>
      <c r="B20" s="31">
        <v>9858.7237000000005</v>
      </c>
      <c r="C20" s="31">
        <v>10028.1574</v>
      </c>
      <c r="D20" s="31">
        <v>10605.9737</v>
      </c>
      <c r="E20" s="31">
        <v>11140.381100000001</v>
      </c>
      <c r="F20" s="31">
        <v>11584.8819</v>
      </c>
      <c r="G20" s="32">
        <v>12088.7711</v>
      </c>
      <c r="H20" s="32">
        <v>12589.370370000001</v>
      </c>
      <c r="I20" s="32">
        <v>13048.299279999999</v>
      </c>
      <c r="J20" s="32">
        <v>13592.20061</v>
      </c>
      <c r="K20" s="32">
        <v>13995.01641</v>
      </c>
      <c r="L20" s="32">
        <v>15781.2374</v>
      </c>
      <c r="M20" s="32">
        <v>17229.54305</v>
      </c>
      <c r="N20" s="22"/>
    </row>
    <row r="21" spans="1:14" s="13" customFormat="1" ht="15" customHeight="1">
      <c r="A21" s="15" t="s">
        <v>38</v>
      </c>
      <c r="B21" s="31">
        <v>3348.7105000000001</v>
      </c>
      <c r="C21" s="31">
        <v>3309.4600999999998</v>
      </c>
      <c r="D21" s="31">
        <v>3679.3683999999998</v>
      </c>
      <c r="E21" s="31">
        <v>3757.2626</v>
      </c>
      <c r="F21" s="31">
        <v>3722.4744999999998</v>
      </c>
      <c r="G21" s="33">
        <v>4087.2330999999999</v>
      </c>
      <c r="H21" s="33">
        <v>4226.2071999999998</v>
      </c>
      <c r="I21" s="33">
        <v>4342.4238800000003</v>
      </c>
      <c r="J21" s="33">
        <v>4486.2399500000001</v>
      </c>
      <c r="K21" s="33">
        <v>4581.6735500000004</v>
      </c>
      <c r="L21" s="33">
        <v>5033.0290999999997</v>
      </c>
      <c r="M21" s="33">
        <v>5394.1091299999998</v>
      </c>
    </row>
    <row r="22" spans="1:14" s="13" customFormat="1" ht="24">
      <c r="A22" s="16" t="s">
        <v>62</v>
      </c>
      <c r="B22" s="31">
        <v>2744.8816000000002</v>
      </c>
      <c r="C22" s="31">
        <v>2789.3416999999999</v>
      </c>
      <c r="D22" s="31">
        <v>3145.6842000000001</v>
      </c>
      <c r="E22" s="31">
        <v>3274.2363</v>
      </c>
      <c r="F22" s="31">
        <v>3184.9877000000001</v>
      </c>
      <c r="G22" s="33">
        <v>3564.41617</v>
      </c>
      <c r="H22" s="33">
        <v>3627.6032100000002</v>
      </c>
      <c r="I22" s="33">
        <v>3718.5297099999998</v>
      </c>
      <c r="J22" s="33">
        <v>3838.6365599999999</v>
      </c>
      <c r="K22" s="33">
        <v>3904.5888599999998</v>
      </c>
      <c r="L22" s="33">
        <v>4263.4621999999999</v>
      </c>
      <c r="M22" s="33">
        <v>4552.2954</v>
      </c>
    </row>
    <row r="23" spans="1:14" s="13" customFormat="1" ht="15" customHeight="1">
      <c r="A23" s="16" t="s">
        <v>54</v>
      </c>
      <c r="B23" s="31">
        <v>603.82889999999998</v>
      </c>
      <c r="C23" s="31">
        <v>520.11839999999995</v>
      </c>
      <c r="D23" s="31">
        <v>533.68420000000003</v>
      </c>
      <c r="E23" s="31">
        <v>483.02629999999999</v>
      </c>
      <c r="F23" s="31">
        <v>537.48680000000002</v>
      </c>
      <c r="G23" s="33">
        <v>522.81692999999996</v>
      </c>
      <c r="H23" s="33">
        <v>598.60398999999995</v>
      </c>
      <c r="I23" s="33">
        <v>623.89417000000003</v>
      </c>
      <c r="J23" s="33">
        <v>647.60338999999999</v>
      </c>
      <c r="K23" s="33">
        <v>677.08469000000002</v>
      </c>
      <c r="L23" s="33">
        <v>769.56690000000003</v>
      </c>
      <c r="M23" s="33">
        <v>841.81372999999996</v>
      </c>
    </row>
    <row r="24" spans="1:14" s="13" customFormat="1" ht="24">
      <c r="A24" s="15" t="s">
        <v>63</v>
      </c>
      <c r="B24" s="31">
        <v>2745.6316000000002</v>
      </c>
      <c r="C24" s="31">
        <v>2896.7626799999998</v>
      </c>
      <c r="D24" s="31">
        <v>2981.1579000000002</v>
      </c>
      <c r="E24" s="31">
        <v>2889.4940999999999</v>
      </c>
      <c r="F24" s="34">
        <v>3143.3411299999998</v>
      </c>
      <c r="G24" s="33">
        <v>3231.4270000000001</v>
      </c>
      <c r="H24" s="33">
        <v>3383.1531100000002</v>
      </c>
      <c r="I24" s="33">
        <v>3536.28701</v>
      </c>
      <c r="J24" s="33">
        <v>3624.4028600000001</v>
      </c>
      <c r="K24" s="33">
        <v>3783.13877</v>
      </c>
      <c r="L24" s="33">
        <v>4259.9174800000001</v>
      </c>
      <c r="M24" s="33">
        <v>4706.2093599999998</v>
      </c>
    </row>
    <row r="25" spans="1:14" s="13" customFormat="1" ht="15" customHeight="1">
      <c r="A25" s="16" t="s">
        <v>55</v>
      </c>
      <c r="B25" s="31">
        <v>281.8553</v>
      </c>
      <c r="C25" s="31">
        <v>250.91014000000001</v>
      </c>
      <c r="D25" s="31">
        <v>282.39607000000001</v>
      </c>
      <c r="E25" s="31">
        <v>265.65742999999998</v>
      </c>
      <c r="F25" s="31">
        <v>283.85746999999998</v>
      </c>
      <c r="G25" s="33">
        <v>302.97872999999998</v>
      </c>
      <c r="H25" s="33">
        <v>313.43286999999998</v>
      </c>
      <c r="I25" s="33">
        <v>325.87085999999999</v>
      </c>
      <c r="J25" s="33">
        <v>340.80558000000002</v>
      </c>
      <c r="K25" s="33">
        <v>347.74144999999999</v>
      </c>
      <c r="L25" s="33">
        <v>401.14116000000001</v>
      </c>
      <c r="M25" s="33">
        <v>470.56707999999998</v>
      </c>
    </row>
    <row r="26" spans="1:14" s="13" customFormat="1" ht="15" customHeight="1">
      <c r="A26" s="16" t="s">
        <v>56</v>
      </c>
      <c r="B26" s="31">
        <v>505.84210000000002</v>
      </c>
      <c r="C26" s="31">
        <v>469.82623999999998</v>
      </c>
      <c r="D26" s="31">
        <v>511.10392999999999</v>
      </c>
      <c r="E26" s="31">
        <v>510.33667000000003</v>
      </c>
      <c r="F26" s="31">
        <v>641.19605999999999</v>
      </c>
      <c r="G26" s="33">
        <v>630.90929000000006</v>
      </c>
      <c r="H26" s="33">
        <v>656.16862000000003</v>
      </c>
      <c r="I26" s="33">
        <v>671.81412999999998</v>
      </c>
      <c r="J26" s="33">
        <v>716.31208000000004</v>
      </c>
      <c r="K26" s="33">
        <v>737.52584000000002</v>
      </c>
      <c r="L26" s="33">
        <v>817.93062999999995</v>
      </c>
      <c r="M26" s="33">
        <v>908.59658999999999</v>
      </c>
    </row>
    <row r="27" spans="1:14" s="13" customFormat="1" ht="15" customHeight="1">
      <c r="A27" s="16" t="s">
        <v>80</v>
      </c>
      <c r="B27" s="31">
        <v>1957.9341999999999</v>
      </c>
      <c r="C27" s="31">
        <v>2176.0263</v>
      </c>
      <c r="D27" s="31">
        <v>2187.6579000000002</v>
      </c>
      <c r="E27" s="31">
        <v>2113.5</v>
      </c>
      <c r="F27" s="31">
        <v>2218.2876000000001</v>
      </c>
      <c r="G27" s="33">
        <v>2297.5389799999998</v>
      </c>
      <c r="H27" s="33">
        <v>2413.5516200000002</v>
      </c>
      <c r="I27" s="33">
        <v>2538.6020199999998</v>
      </c>
      <c r="J27" s="33">
        <v>2567.2851999999998</v>
      </c>
      <c r="K27" s="33">
        <v>2697.8714799999998</v>
      </c>
      <c r="L27" s="33">
        <v>3040.8456900000001</v>
      </c>
      <c r="M27" s="33">
        <v>3327.0456899999999</v>
      </c>
      <c r="N27" s="22"/>
    </row>
    <row r="28" spans="1:14" s="13" customFormat="1" ht="15" customHeight="1">
      <c r="B28" s="23"/>
      <c r="C28" s="23"/>
      <c r="D28" s="23"/>
      <c r="E28" s="23"/>
      <c r="F28" s="23"/>
      <c r="G28" s="23"/>
      <c r="H28" s="23"/>
      <c r="I28" s="23"/>
      <c r="J28" s="23"/>
      <c r="K28" s="23"/>
      <c r="L28" s="23"/>
      <c r="M28" s="23"/>
    </row>
    <row r="29" spans="1:14" s="13" customFormat="1" ht="15" customHeight="1">
      <c r="A29" s="65" t="s">
        <v>76</v>
      </c>
      <c r="B29" s="65"/>
      <c r="C29" s="65"/>
      <c r="D29" s="65"/>
      <c r="E29" s="65"/>
      <c r="F29" s="65"/>
      <c r="G29" s="65"/>
      <c r="H29" s="38"/>
      <c r="I29" s="38"/>
      <c r="J29" s="38"/>
      <c r="K29" s="38"/>
      <c r="L29" s="38"/>
      <c r="M29" s="38"/>
    </row>
  </sheetData>
  <sheetProtection algorithmName="SHA-256" hashValue="4xV5foBjkQST5jRQOhfrxQmjaKLF3wDhoxWbLDIlQf8=" saltValue="a8Oc5hKaMoDgim+oJhuV5Q==" spinCount="100000" sheet="1"/>
  <mergeCells count="4">
    <mergeCell ref="D1:N6"/>
    <mergeCell ref="A9:M9"/>
    <mergeCell ref="A19:M19"/>
    <mergeCell ref="A7:F7"/>
  </mergeCells>
  <conditionalFormatting sqref="B15:E17">
    <cfRule type="cellIs" dxfId="1" priority="2" operator="lessThan">
      <formula>0</formula>
    </cfRule>
  </conditionalFormatting>
  <conditionalFormatting sqref="B25:E27">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5B842D4F-D8CD-4762-A17C-4634633E685B}">
  <ds:schemaRefs>
    <ds:schemaRef ds:uri="http://schemas.microsoft.com/office/2006/documentManagement/types"/>
    <ds:schemaRef ds:uri="http://purl.org/dc/dcmitype/"/>
    <ds:schemaRef ds:uri="http://purl.org/dc/elements/1.1/"/>
    <ds:schemaRef ds:uri="http://schemas.openxmlformats.org/package/2006/metadata/core-properties"/>
    <ds:schemaRef ds:uri="http://purl.org/dc/terms/"/>
    <ds:schemaRef ds:uri="http://www.w3.org/XML/1998/namespace"/>
    <ds:schemaRef ds:uri="http://schemas.microsoft.com/office/2006/metadata/properties"/>
    <ds:schemaRef ds:uri="http://schemas.microsoft.com/office/infopath/2007/PartnerControls"/>
    <ds:schemaRef ds:uri="7ed1741a-f24f-4d3d-84f6-0b4e7679648d"/>
    <ds:schemaRef ds:uri="c407a2c0-5cb3-4b2f-a008-5d1f6afed406"/>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15EF5F52-455F-41AC-B23A-D73A846B36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2025-11-11T23:12:22Z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01bb1672-c7ce-41ef-b949-2bdb5173f9c5</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